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visiativ.sharepoint.com/sites/VOP-Production/Documents partages/Production/CAISSE DES DEPOTS/Prod/3. AMO/14. Nettoyage Paris-Blois-Angers/1. DCE/1. Docs de travail/"/>
    </mc:Choice>
  </mc:AlternateContent>
  <xr:revisionPtr revIDLastSave="182" documentId="13_ncr:1_{BFE70255-4744-4F0C-B805-F9564BEFF1EE}" xr6:coauthVersionLast="47" xr6:coauthVersionMax="47" xr10:uidLastSave="{6F282E6D-5625-4893-AAA8-4AD136524BB5}"/>
  <bookViews>
    <workbookView xWindow="-120" yWindow="-120" windowWidth="29040" windowHeight="15720" xr2:uid="{00000000-000D-0000-FFFF-FFFF00000000}"/>
  </bookViews>
  <sheets>
    <sheet name="BPU" sheetId="1" r:id="rId1"/>
    <sheet name="DQE" sheetId="4" r:id="rId2"/>
  </sheets>
  <definedNames>
    <definedName name="_xlnm.Print_Area" localSheetId="0">BPU!$A$1:$J$40</definedName>
    <definedName name="_xlnm.Print_Area" localSheetId="1">DQE!$A$1:$G$40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4" l="1"/>
  <c r="D35" i="4"/>
  <c r="F35" i="4"/>
  <c r="D36" i="4"/>
  <c r="F36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10" i="4"/>
  <c r="B38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11" i="4"/>
  <c r="B10" i="4"/>
  <c r="F36" i="1"/>
  <c r="F35" i="1"/>
  <c r="D38" i="4" l="1"/>
  <c r="F38" i="4" s="1"/>
  <c r="D12" i="4"/>
  <c r="F12" i="4" s="1"/>
  <c r="D13" i="4"/>
  <c r="F13" i="4" s="1"/>
  <c r="D14" i="4"/>
  <c r="F14" i="4" s="1"/>
  <c r="D15" i="4"/>
  <c r="F15" i="4" s="1"/>
  <c r="D16" i="4"/>
  <c r="F16" i="4" s="1"/>
  <c r="D17" i="4"/>
  <c r="F17" i="4" s="1"/>
  <c r="D18" i="4"/>
  <c r="F18" i="4" s="1"/>
  <c r="D19" i="4"/>
  <c r="F19" i="4" s="1"/>
  <c r="D20" i="4"/>
  <c r="F20" i="4" s="1"/>
  <c r="D21" i="4"/>
  <c r="F21" i="4" s="1"/>
  <c r="D22" i="4"/>
  <c r="F22" i="4" s="1"/>
  <c r="D23" i="4"/>
  <c r="F23" i="4" s="1"/>
  <c r="D24" i="4"/>
  <c r="F24" i="4" s="1"/>
  <c r="D25" i="4"/>
  <c r="F25" i="4" s="1"/>
  <c r="D26" i="4"/>
  <c r="F26" i="4" s="1"/>
  <c r="D27" i="4"/>
  <c r="F27" i="4" s="1"/>
  <c r="D28" i="4"/>
  <c r="F28" i="4" s="1"/>
  <c r="D29" i="4"/>
  <c r="F29" i="4" s="1"/>
  <c r="D30" i="4"/>
  <c r="F30" i="4" s="1"/>
  <c r="D31" i="4"/>
  <c r="F31" i="4" s="1"/>
  <c r="D32" i="4"/>
  <c r="F32" i="4" s="1"/>
  <c r="D33" i="4"/>
  <c r="F33" i="4" s="1"/>
  <c r="D34" i="4"/>
  <c r="F34" i="4" s="1"/>
  <c r="D37" i="4"/>
  <c r="F37" i="4" s="1"/>
  <c r="D11" i="4"/>
  <c r="F11" i="4" s="1"/>
  <c r="D10" i="4"/>
  <c r="F10" i="4" s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10" i="1"/>
  <c r="F11" i="1"/>
  <c r="F12" i="1"/>
  <c r="F29" i="1"/>
  <c r="F30" i="1"/>
  <c r="F31" i="1"/>
  <c r="F32" i="1"/>
  <c r="F33" i="1"/>
  <c r="F34" i="1"/>
  <c r="F37" i="1"/>
  <c r="F38" i="1"/>
</calcChain>
</file>

<file path=xl/sharedStrings.xml><?xml version="1.0" encoding="utf-8"?>
<sst xmlns="http://schemas.openxmlformats.org/spreadsheetml/2006/main" count="163" uniqueCount="69">
  <si>
    <t>DÉSIGNATION</t>
  </si>
  <si>
    <t>Unité</t>
  </si>
  <si>
    <t>A</t>
  </si>
  <si>
    <t>B</t>
  </si>
  <si>
    <t>Temps à l'unité</t>
  </si>
  <si>
    <t>Nettoyage des bouches d'aération et souffleries</t>
  </si>
  <si>
    <t>A.T.Q.S.1</t>
  </si>
  <si>
    <t>A.S.1</t>
  </si>
  <si>
    <t>Nettoyage des appareils luminaires</t>
  </si>
  <si>
    <t>A.S.2</t>
  </si>
  <si>
    <t>Nettoyage des stores vénitiens (dépose et repose)</t>
  </si>
  <si>
    <t>A.Q.S.1</t>
  </si>
  <si>
    <t>A.S.3</t>
  </si>
  <si>
    <t>Nettoyage des stores à bandes verticales (dépose et repose)</t>
  </si>
  <si>
    <t>Dépoussiérage des revêtements textiles muraux</t>
  </si>
  <si>
    <t>A.Q.S.2</t>
  </si>
  <si>
    <t>Nettoyage des revêtements textiles muraux</t>
  </si>
  <si>
    <t>A.Q.S.3</t>
  </si>
  <si>
    <t>Lessivage en conservation des murs peints</t>
  </si>
  <si>
    <t>A.T.Q.S.2</t>
  </si>
  <si>
    <t>Lessivage des revêtements muraux plastifiés</t>
  </si>
  <si>
    <t>A.T.Q.S.3</t>
  </si>
  <si>
    <t>Lessivage en conservation des plafonds peints</t>
  </si>
  <si>
    <t>Lessivage en conservation des cloisons</t>
  </si>
  <si>
    <t>Nettoyage d'un fauteuil textile (injection/extraction)</t>
  </si>
  <si>
    <t>Spray méthode sur les sols en thermoplastique</t>
  </si>
  <si>
    <t>Spray cristallisante sur marbre et pierre marbrière</t>
  </si>
  <si>
    <t>Cristallisation des marbres et pierres marbrières</t>
  </si>
  <si>
    <t>Décapage à sec des thermoplastiques et mise en émulsion</t>
  </si>
  <si>
    <t>Shampooing à la mousse à humidité contrôlée</t>
  </si>
  <si>
    <t>Injection / extraction des moquettes</t>
  </si>
  <si>
    <t>Lessivage plinthes, portes &amp; moulures</t>
  </si>
  <si>
    <t>Aspiration des sols sous faux plancher (dépose et repose)</t>
  </si>
  <si>
    <t>Nettoyage approfondi des faïences murales cuisine</t>
  </si>
  <si>
    <t>Récurage mécanique des sols en carrelage</t>
  </si>
  <si>
    <t>Lavage des sols de parking à l'autolaveuse</t>
  </si>
  <si>
    <t>Hospitality Manager</t>
  </si>
  <si>
    <t>Nettoyage surfacique (trace de calcaire, …) et vidage des bacs à eau des fontaines.</t>
  </si>
  <si>
    <t>Vidage des poubelles dans les parkings</t>
  </si>
  <si>
    <t>Dispositif Crise sanitaire</t>
  </si>
  <si>
    <t>C.E.1</t>
  </si>
  <si>
    <t>C.E.2</t>
  </si>
  <si>
    <t>C.E.3</t>
  </si>
  <si>
    <t>M.P.1</t>
  </si>
  <si>
    <t>M.P.2</t>
  </si>
  <si>
    <t>M.P.3</t>
  </si>
  <si>
    <t>M.P.4</t>
  </si>
  <si>
    <t>M.P.5</t>
  </si>
  <si>
    <t>C.A.1</t>
  </si>
  <si>
    <t>C.A.2</t>
  </si>
  <si>
    <t>C.A.3</t>
  </si>
  <si>
    <t>C.A.4</t>
  </si>
  <si>
    <t>M.A.1</t>
  </si>
  <si>
    <t>M.A.2</t>
  </si>
  <si>
    <t>M.A.3</t>
  </si>
  <si>
    <t>Champ libre à renseigner</t>
  </si>
  <si>
    <t>Dépoussiérage des locaux techniques dits « courants faibles » et toute autre typologie de locaux techniques</t>
  </si>
  <si>
    <t>Cadence (unité à l'heure)</t>
  </si>
  <si>
    <t>Qualification agent oeuvrant</t>
  </si>
  <si>
    <t>Pourcentage coût produit</t>
  </si>
  <si>
    <t>Pourcentage coût logistique</t>
  </si>
  <si>
    <t>Quantités estimatives (non contractuelles)</t>
  </si>
  <si>
    <t>Coûts total € HT</t>
  </si>
  <si>
    <t>Coût unitaire € HT</t>
  </si>
  <si>
    <t>TOTAL DQE € HT</t>
  </si>
  <si>
    <t>Nettoyage haute-pression des surfaces extérieures type cour intérieure</t>
  </si>
  <si>
    <t>Salage de la neige et/ou verglas</t>
  </si>
  <si>
    <t>Prestations de nettoyage des locaux des sites de la Caisse des Dépôts
DETAIL QUANTITATIF ESTIMATIF
Commun aux lots 2 et 3</t>
  </si>
  <si>
    <t>Prestations de nettoyage des locaux des sites de la Caisse des Dépôts
BORDEREAU DES PRIX UNITAIRES 
Commun aux lots 2 et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</si>
</sst>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.00\ &quot;€&quot;"/>
    <numFmt numFmtId="165" formatCode="#,##0.00\ &quot;m²&quot;"/>
    <numFmt numFmtId="166" formatCode="0\ &quot;m²/h&quot;"/>
    <numFmt numFmtId="167" formatCode="#,##0.00\ &quot;h&quot;"/>
    <numFmt numFmtId="168" formatCode="#,##0\ &quot;unité&quot;"/>
    <numFmt numFmtId="169" formatCode="0.0\ &quot;U/h&quot;"/>
    <numFmt numFmtId="170" formatCode="_-* #,##0.00\ [$€]_-;\-* #,##0.00\ [$€]_-;_-* &quot;-&quot;??\ [$€]_-;_-@_-"/>
    <numFmt numFmtId="171" formatCode="#,##0\ &quot;m²&quot;"/>
    <numFmt numFmtId="172" formatCode="#,##0\ &quot;heure&quot;"/>
    <numFmt numFmtId="173" formatCode="_-* #,##0.00\ [$€-40C]_-;\-* #,##0.00\ [$€-40C]_-;_-* &quot;-&quot;??\ [$€-40C]_-;_-@_-"/>
  </numFmts>
  <fonts count="12" x14ac:knownFonts="1">
    <font>
      <sz val="9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color indexed="9"/>
      <name val="Arial"/>
      <family val="2"/>
    </font>
    <font>
      <sz val="8"/>
      <color rgb="FFFF0000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sz val="9"/>
      <color rgb="FFFF0000"/>
      <name val="Arial"/>
      <family val="2"/>
    </font>
    <font>
      <sz val="8"/>
      <color theme="0"/>
      <name val="Arial"/>
      <family val="2"/>
    </font>
    <font>
      <b/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9B9B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70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0" fontId="6" fillId="0" borderId="0" xfId="0" applyFont="1"/>
    <xf numFmtId="0" fontId="2" fillId="0" borderId="0" xfId="0" applyFont="1" applyAlignment="1">
      <alignment horizontal="left" vertical="center"/>
    </xf>
    <xf numFmtId="0" fontId="7" fillId="0" borderId="0" xfId="0" applyFont="1"/>
    <xf numFmtId="167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164" fontId="8" fillId="0" borderId="0" xfId="0" applyNumberFormat="1" applyFont="1" applyAlignment="1">
      <alignment horizontal="right" vertical="center" wrapText="1"/>
    </xf>
    <xf numFmtId="164" fontId="8" fillId="0" borderId="0" xfId="0" applyNumberFormat="1" applyFont="1" applyAlignment="1">
      <alignment horizontal="left" vertical="center"/>
    </xf>
    <xf numFmtId="167" fontId="8" fillId="0" borderId="0" xfId="0" applyNumberFormat="1" applyFont="1" applyAlignment="1">
      <alignment horizontal="center" vertical="center"/>
    </xf>
    <xf numFmtId="164" fontId="11" fillId="5" borderId="1" xfId="0" applyNumberFormat="1" applyFont="1" applyFill="1" applyBorder="1" applyAlignment="1">
      <alignment horizontal="right" vertical="center"/>
    </xf>
    <xf numFmtId="168" fontId="2" fillId="0" borderId="12" xfId="0" applyNumberFormat="1" applyFont="1" applyBorder="1" applyAlignment="1" applyProtection="1">
      <alignment horizontal="center" vertical="center"/>
      <protection hidden="1"/>
    </xf>
    <xf numFmtId="173" fontId="2" fillId="0" borderId="12" xfId="0" applyNumberFormat="1" applyFont="1" applyBorder="1" applyAlignment="1" applyProtection="1">
      <alignment vertical="center"/>
      <protection locked="0"/>
    </xf>
    <xf numFmtId="1" fontId="2" fillId="0" borderId="12" xfId="0" applyNumberFormat="1" applyFont="1" applyBorder="1" applyAlignment="1" applyProtection="1">
      <alignment horizontal="center" vertical="center"/>
      <protection locked="0"/>
    </xf>
    <xf numFmtId="1" fontId="2" fillId="0" borderId="12" xfId="2" applyNumberFormat="1" applyFont="1" applyFill="1" applyBorder="1" applyAlignment="1" applyProtection="1">
      <alignment horizontal="center" vertical="center"/>
      <protection locked="0"/>
    </xf>
    <xf numFmtId="0" fontId="2" fillId="0" borderId="13" xfId="0" applyFont="1" applyBorder="1" applyAlignment="1">
      <alignment horizontal="left" vertical="center" indent="1"/>
    </xf>
    <xf numFmtId="164" fontId="2" fillId="0" borderId="14" xfId="0" applyNumberFormat="1" applyFont="1" applyBorder="1" applyAlignment="1" applyProtection="1">
      <alignment horizontal="right" vertical="center"/>
      <protection locked="0"/>
    </xf>
    <xf numFmtId="0" fontId="2" fillId="0" borderId="15" xfId="0" applyFont="1" applyBorder="1" applyAlignment="1">
      <alignment horizontal="left" vertical="center" indent="1"/>
    </xf>
    <xf numFmtId="168" fontId="2" fillId="0" borderId="16" xfId="0" applyNumberFormat="1" applyFont="1" applyBorder="1" applyAlignment="1" applyProtection="1">
      <alignment horizontal="center" vertical="center"/>
      <protection hidden="1"/>
    </xf>
    <xf numFmtId="173" fontId="2" fillId="0" borderId="16" xfId="0" applyNumberFormat="1" applyFont="1" applyBorder="1" applyAlignment="1" applyProtection="1">
      <alignment vertical="center"/>
      <protection locked="0"/>
    </xf>
    <xf numFmtId="1" fontId="2" fillId="0" borderId="16" xfId="0" applyNumberFormat="1" applyFont="1" applyBorder="1" applyAlignment="1" applyProtection="1">
      <alignment horizontal="center" vertical="center"/>
      <protection locked="0"/>
    </xf>
    <xf numFmtId="164" fontId="2" fillId="0" borderId="17" xfId="0" applyNumberFormat="1" applyFont="1" applyBorder="1" applyAlignment="1" applyProtection="1">
      <alignment horizontal="right" vertical="center"/>
      <protection locked="0"/>
    </xf>
    <xf numFmtId="0" fontId="2" fillId="0" borderId="18" xfId="0" applyFont="1" applyBorder="1" applyAlignment="1">
      <alignment horizontal="left" vertical="center" indent="1"/>
    </xf>
    <xf numFmtId="168" fontId="2" fillId="0" borderId="19" xfId="0" applyNumberFormat="1" applyFont="1" applyBorder="1" applyAlignment="1" applyProtection="1">
      <alignment horizontal="center" vertical="center"/>
      <protection hidden="1"/>
    </xf>
    <xf numFmtId="173" fontId="2" fillId="0" borderId="19" xfId="0" applyNumberFormat="1" applyFont="1" applyBorder="1" applyAlignment="1" applyProtection="1">
      <alignment vertical="center"/>
      <protection locked="0"/>
    </xf>
    <xf numFmtId="1" fontId="2" fillId="0" borderId="19" xfId="0" applyNumberFormat="1" applyFont="1" applyBorder="1" applyAlignment="1" applyProtection="1">
      <alignment horizontal="center" vertical="center"/>
      <protection locked="0"/>
    </xf>
    <xf numFmtId="164" fontId="2" fillId="0" borderId="20" xfId="0" applyNumberFormat="1" applyFont="1" applyBorder="1" applyAlignment="1" applyProtection="1">
      <alignment horizontal="right" vertical="center"/>
      <protection locked="0"/>
    </xf>
    <xf numFmtId="0" fontId="3" fillId="4" borderId="21" xfId="0" applyFont="1" applyFill="1" applyBorder="1" applyAlignment="1" applyProtection="1">
      <alignment horizontal="center" vertical="center" wrapText="1"/>
      <protection hidden="1"/>
    </xf>
    <xf numFmtId="0" fontId="3" fillId="4" borderId="22" xfId="0" applyFont="1" applyFill="1" applyBorder="1" applyAlignment="1" applyProtection="1">
      <alignment horizontal="center" vertical="center" wrapText="1"/>
      <protection hidden="1"/>
    </xf>
    <xf numFmtId="0" fontId="3" fillId="4" borderId="23" xfId="0" applyFont="1" applyFill="1" applyBorder="1" applyAlignment="1" applyProtection="1">
      <alignment horizontal="center" vertical="center" wrapText="1"/>
      <protection hidden="1"/>
    </xf>
    <xf numFmtId="0" fontId="2" fillId="3" borderId="12" xfId="0" applyFont="1" applyFill="1" applyBorder="1" applyAlignment="1" applyProtection="1">
      <alignment horizontal="center" vertical="center"/>
      <protection locked="0"/>
    </xf>
    <xf numFmtId="169" fontId="2" fillId="0" borderId="12" xfId="0" applyNumberFormat="1" applyFont="1" applyBorder="1" applyAlignment="1" applyProtection="1">
      <alignment vertical="center"/>
      <protection locked="0"/>
    </xf>
    <xf numFmtId="167" fontId="2" fillId="0" borderId="12" xfId="0" applyNumberFormat="1" applyFont="1" applyBorder="1" applyAlignment="1">
      <alignment horizontal="center" vertical="center"/>
    </xf>
    <xf numFmtId="9" fontId="2" fillId="2" borderId="12" xfId="2" applyFont="1" applyFill="1" applyBorder="1" applyAlignment="1" applyProtection="1">
      <alignment horizontal="center" vertical="center"/>
      <protection locked="0"/>
    </xf>
    <xf numFmtId="9" fontId="2" fillId="0" borderId="12" xfId="2" applyFont="1" applyFill="1" applyBorder="1" applyAlignment="1" applyProtection="1">
      <alignment horizontal="center" vertical="center"/>
      <protection locked="0"/>
    </xf>
    <xf numFmtId="171" fontId="2" fillId="0" borderId="12" xfId="0" applyNumberFormat="1" applyFont="1" applyBorder="1" applyAlignment="1">
      <alignment horizontal="center" vertical="center"/>
    </xf>
    <xf numFmtId="172" fontId="2" fillId="0" borderId="12" xfId="0" applyNumberFormat="1" applyFont="1" applyBorder="1" applyAlignment="1" applyProtection="1">
      <alignment horizontal="center" vertical="center"/>
      <protection hidden="1"/>
    </xf>
    <xf numFmtId="168" fontId="2" fillId="0" borderId="12" xfId="0" applyNumberFormat="1" applyFont="1" applyBorder="1" applyAlignment="1">
      <alignment horizontal="center" vertical="center"/>
    </xf>
    <xf numFmtId="9" fontId="2" fillId="0" borderId="14" xfId="2" applyFont="1" applyFill="1" applyBorder="1" applyAlignment="1" applyProtection="1">
      <alignment horizontal="center" vertical="center"/>
      <protection locked="0"/>
    </xf>
    <xf numFmtId="9" fontId="2" fillId="0" borderId="14" xfId="2" applyFont="1" applyBorder="1" applyAlignment="1" applyProtection="1">
      <alignment horizontal="center" vertical="center"/>
      <protection locked="0"/>
    </xf>
    <xf numFmtId="172" fontId="2" fillId="0" borderId="16" xfId="0" applyNumberFormat="1" applyFont="1" applyBorder="1" applyAlignment="1" applyProtection="1">
      <alignment horizontal="center" vertical="center"/>
      <protection hidden="1"/>
    </xf>
    <xf numFmtId="0" fontId="2" fillId="3" borderId="16" xfId="0" applyFont="1" applyFill="1" applyBorder="1" applyAlignment="1" applyProtection="1">
      <alignment horizontal="center" vertical="center"/>
      <protection locked="0"/>
    </xf>
    <xf numFmtId="168" fontId="2" fillId="0" borderId="16" xfId="0" applyNumberFormat="1" applyFont="1" applyBorder="1" applyAlignment="1">
      <alignment horizontal="center" vertical="center"/>
    </xf>
    <xf numFmtId="167" fontId="2" fillId="0" borderId="16" xfId="0" applyNumberFormat="1" applyFont="1" applyBorder="1" applyAlignment="1">
      <alignment horizontal="center" vertical="center"/>
    </xf>
    <xf numFmtId="9" fontId="2" fillId="2" borderId="16" xfId="2" applyFont="1" applyFill="1" applyBorder="1" applyAlignment="1" applyProtection="1">
      <alignment horizontal="center" vertical="center"/>
      <protection locked="0"/>
    </xf>
    <xf numFmtId="9" fontId="2" fillId="0" borderId="17" xfId="2" applyFont="1" applyBorder="1" applyAlignment="1" applyProtection="1">
      <alignment horizontal="center" vertical="center"/>
      <protection locked="0"/>
    </xf>
    <xf numFmtId="0" fontId="2" fillId="3" borderId="19" xfId="0" applyFont="1" applyFill="1" applyBorder="1" applyAlignment="1" applyProtection="1">
      <alignment horizontal="center" vertical="center"/>
      <protection locked="0"/>
    </xf>
    <xf numFmtId="169" fontId="2" fillId="0" borderId="19" xfId="0" applyNumberFormat="1" applyFont="1" applyBorder="1" applyAlignment="1" applyProtection="1">
      <alignment vertical="center"/>
      <protection locked="0"/>
    </xf>
    <xf numFmtId="167" fontId="2" fillId="0" borderId="19" xfId="0" applyNumberFormat="1" applyFont="1" applyBorder="1" applyAlignment="1">
      <alignment horizontal="center" vertical="center"/>
    </xf>
    <xf numFmtId="9" fontId="2" fillId="2" borderId="19" xfId="2" applyFont="1" applyFill="1" applyBorder="1" applyAlignment="1" applyProtection="1">
      <alignment horizontal="center" vertical="center"/>
      <protection locked="0"/>
    </xf>
    <xf numFmtId="9" fontId="2" fillId="2" borderId="20" xfId="2" applyFont="1" applyFill="1" applyBorder="1" applyAlignment="1" applyProtection="1">
      <alignment horizontal="center" vertical="center"/>
      <protection locked="0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173" fontId="2" fillId="0" borderId="19" xfId="0" applyNumberFormat="1" applyFont="1" applyFill="1" applyBorder="1" applyAlignment="1" applyProtection="1">
      <alignment vertical="center"/>
      <protection locked="0"/>
    </xf>
    <xf numFmtId="173" fontId="2" fillId="0" borderId="12" xfId="0" applyNumberFormat="1" applyFont="1" applyFill="1" applyBorder="1" applyAlignment="1" applyProtection="1">
      <alignment vertical="center"/>
      <protection locked="0"/>
    </xf>
    <xf numFmtId="173" fontId="2" fillId="0" borderId="16" xfId="0" applyNumberFormat="1" applyFont="1" applyFill="1" applyBorder="1" applyAlignment="1" applyProtection="1">
      <alignment vertical="center"/>
      <protection locked="0"/>
    </xf>
  </cellXfs>
  <cellStyles count="4">
    <cellStyle name="Euro" xfId="1" xr:uid="{00000000-0005-0000-0000-000000000000}"/>
    <cellStyle name="Milliers 2" xfId="3" xr:uid="{1AE66EC1-E900-4AE9-AB53-347F5CFCA981}"/>
    <cellStyle name="Normal" xfId="0" builtinId="0"/>
    <cellStyle name="Pourcentage" xfId="2" builtinId="5"/>
  </cellStyles>
  <dxfs count="12">
    <dxf>
      <fill>
        <patternFill>
          <bgColor indexed="22"/>
        </patternFill>
      </fill>
    </dxf>
    <dxf>
      <fill>
        <patternFill>
          <bgColor indexed="9"/>
        </patternFill>
      </fill>
    </dxf>
    <dxf>
      <fill>
        <patternFill>
          <bgColor indexed="22"/>
        </patternFill>
      </fill>
    </dxf>
    <dxf>
      <fill>
        <patternFill>
          <bgColor indexed="9"/>
        </patternFill>
      </fill>
    </dxf>
    <dxf>
      <fill>
        <patternFill>
          <bgColor rgb="FFFF9B9B"/>
        </patternFill>
      </fill>
    </dxf>
    <dxf>
      <fill>
        <patternFill>
          <bgColor indexed="22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rgb="FFFF9B9B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</dxfs>
  <tableStyles count="0" defaultTableStyle="TableStyleMedium2" defaultPivotStyle="PivotStyleLight16"/>
  <colors>
    <mruColors>
      <color rgb="FF027494"/>
      <color rgb="FFFF9B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67834</xdr:colOff>
      <xdr:row>1</xdr:row>
      <xdr:rowOff>103120</xdr:rowOff>
    </xdr:from>
    <xdr:to>
      <xdr:col>1</xdr:col>
      <xdr:colOff>956670</xdr:colOff>
      <xdr:row>6</xdr:row>
      <xdr:rowOff>152504</xdr:rowOff>
    </xdr:to>
    <xdr:pic>
      <xdr:nvPicPr>
        <xdr:cNvPr id="3" name="Image 2" descr="image">
          <a:extLst>
            <a:ext uri="{FF2B5EF4-FFF2-40B4-BE49-F238E27FC236}">
              <a16:creationId xmlns:a16="http://schemas.microsoft.com/office/drawing/2014/main" id="{CA22C17E-3060-4494-8CF8-7B1FE2273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094" y="263140"/>
          <a:ext cx="888836" cy="10018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72499</xdr:colOff>
      <xdr:row>1</xdr:row>
      <xdr:rowOff>65020</xdr:rowOff>
    </xdr:from>
    <xdr:to>
      <xdr:col>1</xdr:col>
      <xdr:colOff>902437</xdr:colOff>
      <xdr:row>6</xdr:row>
      <xdr:rowOff>100965</xdr:rowOff>
    </xdr:to>
    <xdr:pic>
      <xdr:nvPicPr>
        <xdr:cNvPr id="2" name="Image 1" descr="image">
          <a:extLst>
            <a:ext uri="{FF2B5EF4-FFF2-40B4-BE49-F238E27FC236}">
              <a16:creationId xmlns:a16="http://schemas.microsoft.com/office/drawing/2014/main" id="{7BA4AB9E-097D-47F4-B00C-7D7396914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759" y="225040"/>
          <a:ext cx="829938" cy="912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65"/>
  <sheetViews>
    <sheetView showGridLines="0" tabSelected="1" topLeftCell="A5" zoomScaleNormal="100" workbookViewId="0">
      <selection activeCell="M11" sqref="M11"/>
    </sheetView>
  </sheetViews>
  <sheetFormatPr baseColWidth="10" defaultColWidth="11.140625" defaultRowHeight="12" zeroHeight="1" x14ac:dyDescent="0.2"/>
  <cols>
    <col min="1" max="1" width="2.5703125" customWidth="1"/>
    <col min="2" max="2" width="81.42578125" customWidth="1"/>
    <col min="3" max="3" width="15.85546875" customWidth="1"/>
    <col min="4" max="9" width="16" customWidth="1"/>
    <col min="10" max="10" width="2.85546875" customWidth="1"/>
    <col min="11" max="11" width="2.5703125" style="9" customWidth="1"/>
    <col min="12" max="12" width="6.28515625" style="7" customWidth="1"/>
    <col min="13" max="16384" width="11.140625" style="7"/>
  </cols>
  <sheetData>
    <row r="1" spans="2:19" ht="12.75" thickBot="1" x14ac:dyDescent="0.25"/>
    <row r="2" spans="2:19" ht="15" customHeight="1" x14ac:dyDescent="0.2">
      <c r="B2" s="60" t="s">
        <v>68</v>
      </c>
      <c r="C2" s="61"/>
      <c r="D2" s="61"/>
      <c r="E2" s="61"/>
      <c r="F2" s="61"/>
      <c r="G2" s="61"/>
      <c r="H2" s="61"/>
      <c r="I2" s="62"/>
    </row>
    <row r="3" spans="2:19" ht="15" customHeight="1" x14ac:dyDescent="0.2">
      <c r="B3" s="63"/>
      <c r="C3" s="64"/>
      <c r="D3" s="64"/>
      <c r="E3" s="64"/>
      <c r="F3" s="64"/>
      <c r="G3" s="64"/>
      <c r="H3" s="64"/>
      <c r="I3" s="65"/>
    </row>
    <row r="4" spans="2:19" ht="15" customHeight="1" x14ac:dyDescent="0.2">
      <c r="B4" s="63"/>
      <c r="C4" s="64"/>
      <c r="D4" s="64"/>
      <c r="E4" s="64"/>
      <c r="F4" s="64"/>
      <c r="G4" s="64"/>
      <c r="H4" s="64"/>
      <c r="I4" s="65"/>
    </row>
    <row r="5" spans="2:19" ht="15" customHeight="1" x14ac:dyDescent="0.2">
      <c r="B5" s="63"/>
      <c r="C5" s="64"/>
      <c r="D5" s="64"/>
      <c r="E5" s="64"/>
      <c r="F5" s="64"/>
      <c r="G5" s="64"/>
      <c r="H5" s="64"/>
      <c r="I5" s="65"/>
    </row>
    <row r="6" spans="2:19" ht="15" customHeight="1" x14ac:dyDescent="0.2">
      <c r="B6" s="63"/>
      <c r="C6" s="64"/>
      <c r="D6" s="64"/>
      <c r="E6" s="64"/>
      <c r="F6" s="64"/>
      <c r="G6" s="64"/>
      <c r="H6" s="64"/>
      <c r="I6" s="65"/>
    </row>
    <row r="7" spans="2:19" ht="15" customHeight="1" thickBot="1" x14ac:dyDescent="0.25">
      <c r="B7" s="66"/>
      <c r="C7" s="67"/>
      <c r="D7" s="67"/>
      <c r="E7" s="67"/>
      <c r="F7" s="67"/>
      <c r="G7" s="67"/>
      <c r="H7" s="67"/>
      <c r="I7" s="68"/>
    </row>
    <row r="8" spans="2:19" ht="12.75" thickBot="1" x14ac:dyDescent="0.25"/>
    <row r="9" spans="2:19" ht="23.25" thickBot="1" x14ac:dyDescent="0.25">
      <c r="B9" s="36" t="s">
        <v>0</v>
      </c>
      <c r="C9" s="37" t="s">
        <v>1</v>
      </c>
      <c r="D9" s="37" t="s">
        <v>58</v>
      </c>
      <c r="E9" s="37" t="s">
        <v>57</v>
      </c>
      <c r="F9" s="37" t="s">
        <v>4</v>
      </c>
      <c r="G9" s="37" t="s">
        <v>63</v>
      </c>
      <c r="H9" s="37" t="s">
        <v>59</v>
      </c>
      <c r="I9" s="38" t="s">
        <v>60</v>
      </c>
      <c r="L9" s="14"/>
      <c r="M9" s="11" t="s">
        <v>3</v>
      </c>
      <c r="N9" s="14" t="s">
        <v>2</v>
      </c>
      <c r="O9" s="14"/>
      <c r="P9" s="14"/>
      <c r="Q9" s="14" t="s">
        <v>3</v>
      </c>
      <c r="R9" s="14"/>
      <c r="S9" s="14"/>
    </row>
    <row r="10" spans="2:19" x14ac:dyDescent="0.2">
      <c r="B10" s="31" t="s">
        <v>5</v>
      </c>
      <c r="C10" s="32">
        <v>1</v>
      </c>
      <c r="D10" s="55"/>
      <c r="E10" s="56"/>
      <c r="F10" s="57">
        <f>IF(E10&gt;0,C10/E10,0)</f>
        <v>0</v>
      </c>
      <c r="G10" s="33">
        <v>0</v>
      </c>
      <c r="H10" s="58"/>
      <c r="I10" s="59"/>
      <c r="L10" s="15"/>
      <c r="M10" s="14" t="s">
        <v>7</v>
      </c>
      <c r="N10" s="16">
        <v>10.84</v>
      </c>
      <c r="O10" s="14">
        <v>1</v>
      </c>
      <c r="P10" s="14" t="s">
        <v>7</v>
      </c>
      <c r="Q10" s="16">
        <v>11</v>
      </c>
      <c r="R10" s="12"/>
      <c r="S10" s="12"/>
    </row>
    <row r="11" spans="2:19" x14ac:dyDescent="0.2">
      <c r="B11" s="24" t="s">
        <v>8</v>
      </c>
      <c r="C11" s="20">
        <v>1</v>
      </c>
      <c r="D11" s="39"/>
      <c r="E11" s="40"/>
      <c r="F11" s="41">
        <f>IF(E11&gt;0,C11/E11,0)</f>
        <v>0</v>
      </c>
      <c r="G11" s="21">
        <v>0</v>
      </c>
      <c r="H11" s="43"/>
      <c r="I11" s="47"/>
      <c r="L11" s="15"/>
      <c r="M11" s="14" t="s">
        <v>9</v>
      </c>
      <c r="N11" s="16">
        <v>10.87</v>
      </c>
      <c r="O11" s="11">
        <v>2</v>
      </c>
      <c r="P11" s="14" t="s">
        <v>9</v>
      </c>
      <c r="Q11" s="16">
        <v>11.07</v>
      </c>
      <c r="R11" s="12"/>
      <c r="S11" s="12"/>
    </row>
    <row r="12" spans="2:19" x14ac:dyDescent="0.2">
      <c r="B12" s="24" t="s">
        <v>10</v>
      </c>
      <c r="C12" s="44">
        <v>1</v>
      </c>
      <c r="D12" s="39"/>
      <c r="E12" s="40"/>
      <c r="F12" s="41">
        <f>IF(E12&gt;0,C12/E12,0)</f>
        <v>0</v>
      </c>
      <c r="G12" s="21">
        <v>0</v>
      </c>
      <c r="H12" s="43"/>
      <c r="I12" s="47"/>
      <c r="L12" s="15"/>
      <c r="M12" s="14" t="s">
        <v>12</v>
      </c>
      <c r="N12" s="16">
        <v>10.93</v>
      </c>
      <c r="O12" s="11">
        <v>3</v>
      </c>
      <c r="P12" s="14" t="s">
        <v>12</v>
      </c>
      <c r="Q12" s="16">
        <v>11.13</v>
      </c>
      <c r="R12" s="12"/>
      <c r="S12" s="12"/>
    </row>
    <row r="13" spans="2:19" x14ac:dyDescent="0.2">
      <c r="B13" s="24" t="s">
        <v>13</v>
      </c>
      <c r="C13" s="44">
        <v>1</v>
      </c>
      <c r="D13" s="39"/>
      <c r="E13" s="40"/>
      <c r="F13" s="41">
        <f t="shared" ref="F13:F28" si="0">IF(E13&gt;0,C13/E13,0)</f>
        <v>0</v>
      </c>
      <c r="G13" s="21">
        <v>0</v>
      </c>
      <c r="H13" s="43"/>
      <c r="I13" s="47"/>
      <c r="L13" s="15"/>
      <c r="M13" s="14" t="s">
        <v>11</v>
      </c>
      <c r="N13" s="16">
        <v>10.99</v>
      </c>
      <c r="O13" s="11">
        <v>4</v>
      </c>
      <c r="P13" s="14" t="s">
        <v>11</v>
      </c>
      <c r="Q13" s="16">
        <v>11.18</v>
      </c>
      <c r="R13" s="12"/>
      <c r="S13" s="12"/>
    </row>
    <row r="14" spans="2:19" x14ac:dyDescent="0.2">
      <c r="B14" s="24" t="s">
        <v>14</v>
      </c>
      <c r="C14" s="44">
        <v>1</v>
      </c>
      <c r="D14" s="39"/>
      <c r="E14" s="40"/>
      <c r="F14" s="41">
        <f t="shared" si="0"/>
        <v>0</v>
      </c>
      <c r="G14" s="21">
        <v>0</v>
      </c>
      <c r="H14" s="43"/>
      <c r="I14" s="47"/>
      <c r="L14" s="15"/>
      <c r="M14" s="14"/>
      <c r="N14" s="16"/>
      <c r="O14" s="11"/>
      <c r="P14" s="14"/>
      <c r="Q14" s="16"/>
      <c r="R14" s="12"/>
      <c r="S14" s="12"/>
    </row>
    <row r="15" spans="2:19" x14ac:dyDescent="0.2">
      <c r="B15" s="24" t="s">
        <v>16</v>
      </c>
      <c r="C15" s="44">
        <v>1</v>
      </c>
      <c r="D15" s="39"/>
      <c r="E15" s="40"/>
      <c r="F15" s="41">
        <f t="shared" si="0"/>
        <v>0</v>
      </c>
      <c r="G15" s="21">
        <v>0</v>
      </c>
      <c r="H15" s="43"/>
      <c r="I15" s="47"/>
      <c r="L15" s="15"/>
      <c r="M15" s="14" t="s">
        <v>15</v>
      </c>
      <c r="N15" s="16">
        <v>11.09</v>
      </c>
      <c r="O15" s="14">
        <v>5</v>
      </c>
      <c r="P15" s="14" t="s">
        <v>15</v>
      </c>
      <c r="Q15" s="16">
        <v>11.29</v>
      </c>
      <c r="R15" s="12"/>
      <c r="S15" s="12"/>
    </row>
    <row r="16" spans="2:19" x14ac:dyDescent="0.2">
      <c r="B16" s="24" t="s">
        <v>18</v>
      </c>
      <c r="C16" s="44">
        <v>1</v>
      </c>
      <c r="D16" s="39"/>
      <c r="E16" s="40"/>
      <c r="F16" s="41">
        <f t="shared" si="0"/>
        <v>0</v>
      </c>
      <c r="G16" s="21">
        <v>0</v>
      </c>
      <c r="H16" s="43"/>
      <c r="I16" s="47"/>
      <c r="L16" s="15"/>
      <c r="M16" s="14" t="s">
        <v>17</v>
      </c>
      <c r="N16" s="16">
        <v>11.19</v>
      </c>
      <c r="O16" s="11">
        <v>6</v>
      </c>
      <c r="P16" s="14" t="s">
        <v>17</v>
      </c>
      <c r="Q16" s="16">
        <v>11.39</v>
      </c>
      <c r="R16" s="12"/>
      <c r="S16" s="12"/>
    </row>
    <row r="17" spans="2:19" x14ac:dyDescent="0.2">
      <c r="B17" s="24" t="s">
        <v>20</v>
      </c>
      <c r="C17" s="44">
        <v>1</v>
      </c>
      <c r="D17" s="39"/>
      <c r="E17" s="40"/>
      <c r="F17" s="41">
        <f t="shared" si="0"/>
        <v>0</v>
      </c>
      <c r="G17" s="21">
        <v>0</v>
      </c>
      <c r="H17" s="43"/>
      <c r="I17" s="47"/>
      <c r="L17" s="15"/>
      <c r="M17" s="14" t="s">
        <v>6</v>
      </c>
      <c r="N17" s="16">
        <v>11.4</v>
      </c>
      <c r="O17" s="11">
        <v>7</v>
      </c>
      <c r="P17" s="14" t="s">
        <v>6</v>
      </c>
      <c r="Q17" s="16">
        <v>11.59</v>
      </c>
      <c r="R17" s="12"/>
      <c r="S17" s="12"/>
    </row>
    <row r="18" spans="2:19" x14ac:dyDescent="0.2">
      <c r="B18" s="24" t="s">
        <v>22</v>
      </c>
      <c r="C18" s="44">
        <v>1</v>
      </c>
      <c r="D18" s="39"/>
      <c r="E18" s="40"/>
      <c r="F18" s="41">
        <f t="shared" si="0"/>
        <v>0</v>
      </c>
      <c r="G18" s="21">
        <v>0</v>
      </c>
      <c r="H18" s="43"/>
      <c r="I18" s="47"/>
      <c r="L18" s="15"/>
      <c r="M18" s="14" t="s">
        <v>19</v>
      </c>
      <c r="N18" s="16">
        <v>12.04</v>
      </c>
      <c r="O18" s="11">
        <v>8</v>
      </c>
      <c r="P18" s="14" t="s">
        <v>19</v>
      </c>
      <c r="Q18" s="16">
        <v>12.25</v>
      </c>
      <c r="R18" s="12"/>
      <c r="S18" s="12"/>
    </row>
    <row r="19" spans="2:19" x14ac:dyDescent="0.2">
      <c r="B19" s="24" t="s">
        <v>23</v>
      </c>
      <c r="C19" s="44">
        <v>1</v>
      </c>
      <c r="D19" s="39"/>
      <c r="E19" s="40"/>
      <c r="F19" s="41">
        <f t="shared" si="0"/>
        <v>0</v>
      </c>
      <c r="G19" s="21">
        <v>0</v>
      </c>
      <c r="H19" s="43"/>
      <c r="I19" s="47"/>
      <c r="L19" s="15"/>
      <c r="M19" s="14" t="s">
        <v>21</v>
      </c>
      <c r="N19" s="16">
        <v>12.94</v>
      </c>
      <c r="O19" s="14">
        <v>9</v>
      </c>
      <c r="P19" s="14" t="s">
        <v>21</v>
      </c>
      <c r="Q19" s="16">
        <v>13.22</v>
      </c>
      <c r="R19" s="12"/>
      <c r="S19" s="12"/>
    </row>
    <row r="20" spans="2:19" x14ac:dyDescent="0.2">
      <c r="B20" s="24" t="s">
        <v>24</v>
      </c>
      <c r="C20" s="44">
        <v>1</v>
      </c>
      <c r="D20" s="39"/>
      <c r="E20" s="40"/>
      <c r="F20" s="41">
        <f t="shared" si="0"/>
        <v>0</v>
      </c>
      <c r="G20" s="21">
        <v>0</v>
      </c>
      <c r="H20" s="43"/>
      <c r="I20" s="47"/>
      <c r="L20" s="15"/>
      <c r="M20" s="13" t="s">
        <v>40</v>
      </c>
      <c r="N20" s="16">
        <v>12.5</v>
      </c>
      <c r="O20" s="14">
        <v>10</v>
      </c>
      <c r="P20" s="13" t="s">
        <v>40</v>
      </c>
      <c r="Q20" s="16">
        <v>12.5</v>
      </c>
      <c r="S20" s="12"/>
    </row>
    <row r="21" spans="2:19" x14ac:dyDescent="0.2">
      <c r="B21" s="24" t="s">
        <v>25</v>
      </c>
      <c r="C21" s="44">
        <v>1</v>
      </c>
      <c r="D21" s="39"/>
      <c r="E21" s="40"/>
      <c r="F21" s="41">
        <f t="shared" si="0"/>
        <v>0</v>
      </c>
      <c r="G21" s="21">
        <v>0</v>
      </c>
      <c r="H21" s="43"/>
      <c r="I21" s="47"/>
      <c r="L21" s="15"/>
      <c r="M21" s="13" t="s">
        <v>41</v>
      </c>
      <c r="N21" s="16">
        <v>13.22</v>
      </c>
      <c r="O21" s="14">
        <v>11</v>
      </c>
      <c r="P21" s="13" t="s">
        <v>41</v>
      </c>
      <c r="Q21" s="16">
        <v>13.22</v>
      </c>
      <c r="R21" s="12"/>
      <c r="S21" s="12"/>
    </row>
    <row r="22" spans="2:19" x14ac:dyDescent="0.2">
      <c r="B22" s="24" t="s">
        <v>26</v>
      </c>
      <c r="C22" s="20">
        <v>1</v>
      </c>
      <c r="D22" s="39"/>
      <c r="E22" s="40"/>
      <c r="F22" s="41">
        <f t="shared" si="0"/>
        <v>0</v>
      </c>
      <c r="G22" s="21">
        <v>0</v>
      </c>
      <c r="H22" s="43"/>
      <c r="I22" s="47"/>
      <c r="L22" s="15"/>
      <c r="M22" s="13" t="s">
        <v>42</v>
      </c>
      <c r="N22" s="16">
        <v>13.37</v>
      </c>
      <c r="O22" s="14">
        <v>12</v>
      </c>
      <c r="P22" s="13" t="s">
        <v>42</v>
      </c>
      <c r="Q22" s="16">
        <v>13.37</v>
      </c>
      <c r="R22" s="12"/>
      <c r="S22" s="12"/>
    </row>
    <row r="23" spans="2:19" x14ac:dyDescent="0.2">
      <c r="B23" s="24" t="s">
        <v>27</v>
      </c>
      <c r="C23" s="44">
        <v>1</v>
      </c>
      <c r="D23" s="39"/>
      <c r="E23" s="40"/>
      <c r="F23" s="41">
        <f t="shared" si="0"/>
        <v>0</v>
      </c>
      <c r="G23" s="21">
        <v>0</v>
      </c>
      <c r="H23" s="43"/>
      <c r="I23" s="47"/>
      <c r="L23" s="15"/>
      <c r="M23" s="13" t="s">
        <v>43</v>
      </c>
      <c r="N23" s="16">
        <v>13.42</v>
      </c>
      <c r="O23" s="14">
        <v>13</v>
      </c>
      <c r="P23" s="13" t="s">
        <v>43</v>
      </c>
      <c r="Q23" s="16">
        <v>13.42</v>
      </c>
      <c r="R23" s="12"/>
      <c r="S23" s="12"/>
    </row>
    <row r="24" spans="2:19" x14ac:dyDescent="0.2">
      <c r="B24" s="24" t="s">
        <v>28</v>
      </c>
      <c r="C24" s="44">
        <v>1</v>
      </c>
      <c r="D24" s="39"/>
      <c r="E24" s="40"/>
      <c r="F24" s="41">
        <f t="shared" si="0"/>
        <v>0</v>
      </c>
      <c r="G24" s="21">
        <v>0</v>
      </c>
      <c r="H24" s="43"/>
      <c r="I24" s="47"/>
      <c r="L24" s="15"/>
      <c r="M24" s="13" t="s">
        <v>44</v>
      </c>
      <c r="N24" s="16">
        <v>14.19</v>
      </c>
      <c r="O24" s="14">
        <v>14</v>
      </c>
      <c r="P24" s="13" t="s">
        <v>44</v>
      </c>
      <c r="Q24" s="16">
        <v>14.19</v>
      </c>
      <c r="R24" s="12"/>
      <c r="S24" s="12"/>
    </row>
    <row r="25" spans="2:19" x14ac:dyDescent="0.2">
      <c r="B25" s="24" t="s">
        <v>29</v>
      </c>
      <c r="C25" s="44">
        <v>1</v>
      </c>
      <c r="D25" s="39"/>
      <c r="E25" s="40"/>
      <c r="F25" s="41">
        <f t="shared" si="0"/>
        <v>0</v>
      </c>
      <c r="G25" s="21">
        <v>0</v>
      </c>
      <c r="H25" s="43"/>
      <c r="I25" s="47"/>
      <c r="L25" s="15"/>
      <c r="M25" s="13" t="s">
        <v>45</v>
      </c>
      <c r="N25" s="16">
        <v>15.73</v>
      </c>
      <c r="O25" s="14">
        <v>15</v>
      </c>
      <c r="P25" s="13" t="s">
        <v>45</v>
      </c>
      <c r="Q25" s="16">
        <v>15.73</v>
      </c>
      <c r="R25" s="12"/>
      <c r="S25" s="12"/>
    </row>
    <row r="26" spans="2:19" x14ac:dyDescent="0.2">
      <c r="B26" s="24" t="s">
        <v>30</v>
      </c>
      <c r="C26" s="44">
        <v>1</v>
      </c>
      <c r="D26" s="39"/>
      <c r="E26" s="40"/>
      <c r="F26" s="41">
        <f t="shared" si="0"/>
        <v>0</v>
      </c>
      <c r="G26" s="21">
        <v>0</v>
      </c>
      <c r="H26" s="43"/>
      <c r="I26" s="47"/>
      <c r="L26" s="15"/>
      <c r="M26" s="13" t="s">
        <v>46</v>
      </c>
      <c r="N26" s="16">
        <v>17.53</v>
      </c>
      <c r="O26" s="14">
        <v>16</v>
      </c>
      <c r="P26" s="13" t="s">
        <v>46</v>
      </c>
      <c r="Q26" s="16">
        <v>17.53</v>
      </c>
      <c r="R26" s="12"/>
      <c r="S26" s="12"/>
    </row>
    <row r="27" spans="2:19" x14ac:dyDescent="0.2">
      <c r="B27" s="24" t="s">
        <v>31</v>
      </c>
      <c r="C27" s="44">
        <v>1</v>
      </c>
      <c r="D27" s="39"/>
      <c r="E27" s="40"/>
      <c r="F27" s="41">
        <f t="shared" si="0"/>
        <v>0</v>
      </c>
      <c r="G27" s="21">
        <v>0</v>
      </c>
      <c r="H27" s="43"/>
      <c r="I27" s="47"/>
      <c r="L27" s="15"/>
      <c r="M27" s="13" t="s">
        <v>47</v>
      </c>
      <c r="N27" s="16">
        <v>18.95</v>
      </c>
      <c r="O27" s="14">
        <v>17</v>
      </c>
      <c r="P27" s="13" t="s">
        <v>47</v>
      </c>
      <c r="Q27" s="16">
        <v>18.95</v>
      </c>
      <c r="R27" s="12"/>
      <c r="S27" s="12"/>
    </row>
    <row r="28" spans="2:19" x14ac:dyDescent="0.2">
      <c r="B28" s="24" t="s">
        <v>32</v>
      </c>
      <c r="C28" s="44">
        <v>1</v>
      </c>
      <c r="D28" s="39"/>
      <c r="E28" s="40"/>
      <c r="F28" s="41">
        <f t="shared" si="0"/>
        <v>0</v>
      </c>
      <c r="G28" s="21">
        <v>0</v>
      </c>
      <c r="H28" s="43"/>
      <c r="I28" s="47"/>
      <c r="L28" s="15"/>
      <c r="M28" s="13" t="s">
        <v>52</v>
      </c>
      <c r="N28" s="16">
        <v>15.68</v>
      </c>
      <c r="O28" s="14">
        <v>22</v>
      </c>
      <c r="P28" s="13" t="s">
        <v>52</v>
      </c>
      <c r="Q28" s="16">
        <v>15.68</v>
      </c>
      <c r="R28" s="12"/>
      <c r="S28" s="12"/>
    </row>
    <row r="29" spans="2:19" x14ac:dyDescent="0.2">
      <c r="B29" s="24" t="s">
        <v>33</v>
      </c>
      <c r="C29" s="44">
        <v>1</v>
      </c>
      <c r="D29" s="39"/>
      <c r="E29" s="40"/>
      <c r="F29" s="41">
        <f t="shared" ref="F29:F38" si="1">IF(E29&gt;0,C29/E29,0)</f>
        <v>0</v>
      </c>
      <c r="G29" s="21">
        <v>0</v>
      </c>
      <c r="H29" s="43"/>
      <c r="I29" s="47"/>
      <c r="L29" s="15"/>
      <c r="M29" s="13" t="s">
        <v>53</v>
      </c>
      <c r="N29" s="16">
        <v>17.79</v>
      </c>
      <c r="O29" s="14">
        <v>23</v>
      </c>
      <c r="P29" s="13" t="s">
        <v>53</v>
      </c>
      <c r="Q29" s="16">
        <v>17.79</v>
      </c>
      <c r="R29" s="12"/>
      <c r="S29" s="12"/>
    </row>
    <row r="30" spans="2:19" x14ac:dyDescent="0.2">
      <c r="B30" s="24" t="s">
        <v>34</v>
      </c>
      <c r="C30" s="44">
        <v>1</v>
      </c>
      <c r="D30" s="39"/>
      <c r="E30" s="40"/>
      <c r="F30" s="41">
        <f t="shared" si="1"/>
        <v>0</v>
      </c>
      <c r="G30" s="21">
        <v>0</v>
      </c>
      <c r="H30" s="43"/>
      <c r="I30" s="47"/>
      <c r="L30" s="15"/>
      <c r="M30" s="13" t="s">
        <v>54</v>
      </c>
      <c r="N30" s="16">
        <v>18.77</v>
      </c>
      <c r="O30" s="14">
        <v>24</v>
      </c>
      <c r="P30" s="13" t="s">
        <v>54</v>
      </c>
      <c r="Q30" s="16">
        <v>18.77</v>
      </c>
      <c r="R30" s="12"/>
      <c r="S30" s="12"/>
    </row>
    <row r="31" spans="2:19" x14ac:dyDescent="0.2">
      <c r="B31" s="24" t="s">
        <v>35</v>
      </c>
      <c r="C31" s="44">
        <v>100</v>
      </c>
      <c r="D31" s="39"/>
      <c r="E31" s="40"/>
      <c r="F31" s="41">
        <f t="shared" si="1"/>
        <v>0</v>
      </c>
      <c r="G31" s="21">
        <v>0</v>
      </c>
      <c r="H31" s="43"/>
      <c r="I31" s="47"/>
      <c r="L31" s="15"/>
      <c r="M31" s="13" t="s">
        <v>48</v>
      </c>
      <c r="N31" s="17" t="s">
        <v>55</v>
      </c>
      <c r="O31" s="14">
        <v>25</v>
      </c>
      <c r="P31" s="13" t="s">
        <v>48</v>
      </c>
      <c r="Q31" s="17" t="s">
        <v>55</v>
      </c>
      <c r="R31" s="12"/>
      <c r="S31" s="12"/>
    </row>
    <row r="32" spans="2:19" x14ac:dyDescent="0.2">
      <c r="B32" s="24" t="s">
        <v>37</v>
      </c>
      <c r="C32" s="44">
        <v>1</v>
      </c>
      <c r="D32" s="39"/>
      <c r="E32" s="40"/>
      <c r="F32" s="41">
        <f t="shared" si="1"/>
        <v>0</v>
      </c>
      <c r="G32" s="21">
        <v>0</v>
      </c>
      <c r="H32" s="43"/>
      <c r="I32" s="47"/>
      <c r="L32" s="15"/>
      <c r="M32" s="13" t="s">
        <v>49</v>
      </c>
      <c r="N32" s="17" t="s">
        <v>55</v>
      </c>
      <c r="O32" s="14">
        <v>26</v>
      </c>
      <c r="P32" s="13" t="s">
        <v>49</v>
      </c>
      <c r="Q32" s="17" t="s">
        <v>55</v>
      </c>
      <c r="R32" s="12"/>
      <c r="S32" s="12"/>
    </row>
    <row r="33" spans="2:19" x14ac:dyDescent="0.2">
      <c r="B33" s="24" t="s">
        <v>38</v>
      </c>
      <c r="C33" s="44">
        <v>1</v>
      </c>
      <c r="D33" s="39"/>
      <c r="E33" s="40"/>
      <c r="F33" s="41">
        <f t="shared" si="1"/>
        <v>0</v>
      </c>
      <c r="G33" s="21">
        <v>0</v>
      </c>
      <c r="H33" s="43"/>
      <c r="I33" s="47"/>
      <c r="L33" s="15"/>
      <c r="M33" s="13" t="s">
        <v>50</v>
      </c>
      <c r="N33" s="17" t="s">
        <v>55</v>
      </c>
      <c r="O33" s="14">
        <v>27</v>
      </c>
      <c r="P33" s="13" t="s">
        <v>50</v>
      </c>
      <c r="Q33" s="17" t="s">
        <v>55</v>
      </c>
      <c r="R33" s="12"/>
      <c r="S33" s="12"/>
    </row>
    <row r="34" spans="2:19" x14ac:dyDescent="0.2">
      <c r="B34" s="24" t="s">
        <v>56</v>
      </c>
      <c r="C34" s="20">
        <v>1</v>
      </c>
      <c r="D34" s="39"/>
      <c r="E34" s="40"/>
      <c r="F34" s="41">
        <f>IF(E34&gt;0,C34/E34,0)</f>
        <v>0</v>
      </c>
      <c r="G34" s="21">
        <v>0</v>
      </c>
      <c r="H34" s="43"/>
      <c r="I34" s="47"/>
      <c r="L34" s="15"/>
      <c r="M34" s="13" t="s">
        <v>51</v>
      </c>
      <c r="N34" s="17" t="s">
        <v>55</v>
      </c>
      <c r="O34" s="14">
        <v>28</v>
      </c>
      <c r="P34" s="13" t="s">
        <v>51</v>
      </c>
      <c r="Q34" s="17" t="s">
        <v>55</v>
      </c>
      <c r="R34" s="12"/>
      <c r="S34" s="12"/>
    </row>
    <row r="35" spans="2:19" x14ac:dyDescent="0.2">
      <c r="B35" s="24" t="s">
        <v>65</v>
      </c>
      <c r="C35" s="44">
        <v>1</v>
      </c>
      <c r="D35" s="39"/>
      <c r="E35" s="40"/>
      <c r="F35" s="41">
        <f t="shared" ref="F35:F36" si="2">IF(E35&gt;0,C35/E35,0)</f>
        <v>0</v>
      </c>
      <c r="G35" s="21">
        <v>0</v>
      </c>
      <c r="H35" s="43"/>
      <c r="I35" s="47"/>
      <c r="L35" s="15"/>
      <c r="M35" s="13"/>
      <c r="N35" s="17"/>
      <c r="O35" s="14"/>
      <c r="P35" s="13"/>
      <c r="Q35" s="17"/>
      <c r="R35" s="12"/>
      <c r="S35" s="12"/>
    </row>
    <row r="36" spans="2:19" x14ac:dyDescent="0.2">
      <c r="B36" s="24" t="s">
        <v>66</v>
      </c>
      <c r="C36" s="44">
        <v>1</v>
      </c>
      <c r="D36" s="39"/>
      <c r="E36" s="40"/>
      <c r="F36" s="41">
        <f t="shared" si="2"/>
        <v>0</v>
      </c>
      <c r="G36" s="21">
        <v>0</v>
      </c>
      <c r="H36" s="43"/>
      <c r="I36" s="47"/>
      <c r="L36" s="15"/>
      <c r="M36" s="13"/>
      <c r="N36" s="17"/>
      <c r="O36" s="14"/>
      <c r="P36" s="13"/>
      <c r="Q36" s="17"/>
      <c r="R36" s="12"/>
      <c r="S36" s="12"/>
    </row>
    <row r="37" spans="2:19" x14ac:dyDescent="0.2">
      <c r="B37" s="24" t="s">
        <v>36</v>
      </c>
      <c r="C37" s="45">
        <v>1</v>
      </c>
      <c r="D37" s="39"/>
      <c r="E37" s="46">
        <v>1</v>
      </c>
      <c r="F37" s="41">
        <f t="shared" si="1"/>
        <v>1</v>
      </c>
      <c r="G37" s="21">
        <v>0</v>
      </c>
      <c r="H37" s="42"/>
      <c r="I37" s="48"/>
      <c r="L37" s="15"/>
      <c r="S37" s="12"/>
    </row>
    <row r="38" spans="2:19" ht="12.75" thickBot="1" x14ac:dyDescent="0.25">
      <c r="B38" s="26" t="s">
        <v>39</v>
      </c>
      <c r="C38" s="49">
        <v>1</v>
      </c>
      <c r="D38" s="50"/>
      <c r="E38" s="51">
        <v>1</v>
      </c>
      <c r="F38" s="52">
        <f t="shared" si="1"/>
        <v>1</v>
      </c>
      <c r="G38" s="28">
        <v>0</v>
      </c>
      <c r="H38" s="53"/>
      <c r="I38" s="54"/>
      <c r="L38" s="15"/>
      <c r="S38" s="12"/>
    </row>
    <row r="39" spans="2:19" x14ac:dyDescent="0.2"/>
    <row r="40" spans="2:19" x14ac:dyDescent="0.2">
      <c r="B40" s="8"/>
      <c r="C40" s="3"/>
      <c r="D40" s="3"/>
      <c r="E40" s="5"/>
      <c r="H40" s="6"/>
      <c r="I40" s="6"/>
      <c r="L40" s="11"/>
      <c r="M40" s="13"/>
      <c r="N40" s="12"/>
      <c r="O40" s="12"/>
      <c r="P40" s="13"/>
      <c r="Q40" s="12"/>
      <c r="R40" s="12"/>
      <c r="S40" s="12"/>
    </row>
    <row r="41" spans="2:19" x14ac:dyDescent="0.2">
      <c r="B41" s="8"/>
      <c r="C41" s="4"/>
      <c r="D41" s="1"/>
      <c r="E41" s="5"/>
      <c r="F41" s="6"/>
      <c r="G41" s="2"/>
      <c r="H41" s="6"/>
      <c r="I41" s="6"/>
      <c r="L41" s="11"/>
      <c r="M41" s="13"/>
      <c r="N41" s="12"/>
      <c r="O41" s="12"/>
      <c r="P41" s="13"/>
      <c r="Q41" s="12"/>
      <c r="R41" s="12"/>
      <c r="S41" s="12"/>
    </row>
    <row r="42" spans="2:19" hidden="1" x14ac:dyDescent="0.2">
      <c r="B42" s="8"/>
      <c r="C42" s="4"/>
      <c r="D42" s="1"/>
      <c r="E42" s="6"/>
      <c r="F42" s="6"/>
      <c r="G42" s="6"/>
      <c r="H42" s="6"/>
      <c r="I42" s="6"/>
      <c r="J42" s="6"/>
      <c r="K42" s="10"/>
      <c r="L42" s="18"/>
      <c r="M42" s="13"/>
      <c r="N42" s="12"/>
      <c r="O42" s="12"/>
      <c r="P42" s="13"/>
      <c r="Q42" s="12"/>
      <c r="R42" s="12"/>
      <c r="S42" s="12"/>
    </row>
    <row r="43" spans="2:19" hidden="1" x14ac:dyDescent="0.2">
      <c r="B43" s="8"/>
    </row>
    <row r="44" spans="2:19" hidden="1" x14ac:dyDescent="0.2">
      <c r="B44" s="8"/>
    </row>
    <row r="45" spans="2:19" hidden="1" x14ac:dyDescent="0.2">
      <c r="B45" s="8"/>
    </row>
    <row r="46" spans="2:19" hidden="1" x14ac:dyDescent="0.2">
      <c r="B46" s="8"/>
    </row>
    <row r="47" spans="2:19" hidden="1" x14ac:dyDescent="0.2">
      <c r="B47" s="8"/>
    </row>
    <row r="48" spans="2:19" hidden="1" x14ac:dyDescent="0.2">
      <c r="B48" s="8"/>
    </row>
    <row r="49" spans="2:2" hidden="1" x14ac:dyDescent="0.2">
      <c r="B49" s="8"/>
    </row>
    <row r="50" spans="2:2" hidden="1" x14ac:dyDescent="0.2">
      <c r="B50" s="8"/>
    </row>
    <row r="51" spans="2:2" hidden="1" x14ac:dyDescent="0.2">
      <c r="B51" s="8"/>
    </row>
    <row r="52" spans="2:2" hidden="1" x14ac:dyDescent="0.2">
      <c r="B52" s="8"/>
    </row>
    <row r="53" spans="2:2" x14ac:dyDescent="0.2"/>
    <row r="54" spans="2:2" x14ac:dyDescent="0.2"/>
    <row r="55" spans="2:2" x14ac:dyDescent="0.2"/>
    <row r="56" spans="2:2" x14ac:dyDescent="0.2"/>
    <row r="57" spans="2:2" x14ac:dyDescent="0.2"/>
    <row r="58" spans="2:2" x14ac:dyDescent="0.2"/>
    <row r="59" spans="2:2" x14ac:dyDescent="0.2"/>
    <row r="60" spans="2:2" x14ac:dyDescent="0.2"/>
    <row r="61" spans="2:2" x14ac:dyDescent="0.2"/>
    <row r="62" spans="2:2" x14ac:dyDescent="0.2"/>
    <row r="63" spans="2:2" x14ac:dyDescent="0.2"/>
    <row r="64" spans="2:2" x14ac:dyDescent="0.2"/>
    <row r="65" x14ac:dyDescent="0.2"/>
  </sheetData>
  <mergeCells count="1">
    <mergeCell ref="B2:I7"/>
  </mergeCells>
  <phoneticPr fontId="2" type="noConversion"/>
  <conditionalFormatting sqref="E10:E36">
    <cfRule type="cellIs" dxfId="11" priority="203" stopIfTrue="1" operator="equal">
      <formula>#REF!</formula>
    </cfRule>
  </conditionalFormatting>
  <conditionalFormatting sqref="F10:F38">
    <cfRule type="cellIs" dxfId="10" priority="67" stopIfTrue="1" operator="equal">
      <formula>0</formula>
    </cfRule>
  </conditionalFormatting>
  <conditionalFormatting sqref="G10:G38 D10:D38">
    <cfRule type="cellIs" dxfId="9" priority="204" stopIfTrue="1" operator="equal">
      <formula>#REF!</formula>
    </cfRule>
  </conditionalFormatting>
  <conditionalFormatting sqref="G10:I38 E10:E36">
    <cfRule type="cellIs" dxfId="8" priority="202" stopIfTrue="1" operator="equal">
      <formula>0</formula>
    </cfRule>
  </conditionalFormatting>
  <conditionalFormatting sqref="H37:H38">
    <cfRule type="cellIs" dxfId="7" priority="8" stopIfTrue="1" operator="greaterThan">
      <formula>0</formula>
    </cfRule>
  </conditionalFormatting>
  <conditionalFormatting sqref="H10:I10">
    <cfRule type="cellIs" dxfId="6" priority="173" stopIfTrue="1" operator="greaterThan">
      <formula>0</formula>
    </cfRule>
  </conditionalFormatting>
  <conditionalFormatting sqref="H11:I36">
    <cfRule type="cellIs" dxfId="5" priority="33" stopIfTrue="1" operator="equal">
      <formula>#REF!</formula>
    </cfRule>
  </conditionalFormatting>
  <conditionalFormatting sqref="I37:I38">
    <cfRule type="cellIs" priority="10" stopIfTrue="1" operator="greaterThan">
      <formula>0</formula>
    </cfRule>
  </conditionalFormatting>
  <dataValidations count="1">
    <dataValidation type="list" allowBlank="1" showInputMessage="1" showErrorMessage="1" sqref="D10:D38" xr:uid="{00000000-0002-0000-0000-000001000000}">
      <formula1>$M$10:$M$34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69" fitToHeight="0" orientation="landscape" r:id="rId1"/>
  <headerFooter>
    <oddHeader>&amp;C&amp;"Arial,Gras italique"&amp;F</oddHeader>
    <oddFooter>&amp;L&amp;"Arial,Gras italique"Confidentiel&amp;C&amp;"Arial,Gras italique"&amp;A&amp;R&amp;"Arial,Gras italique"&amp;P/&amp;N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16697-1B49-4554-B8BE-1EC74681604C}">
  <sheetPr>
    <pageSetUpPr fitToPage="1"/>
  </sheetPr>
  <dimension ref="A1:P64"/>
  <sheetViews>
    <sheetView showGridLines="0" topLeftCell="A6" zoomScaleNormal="100" workbookViewId="0">
      <selection activeCell="K19" sqref="K19"/>
    </sheetView>
  </sheetViews>
  <sheetFormatPr baseColWidth="10" defaultColWidth="11.140625" defaultRowHeight="0" customHeight="1" zeroHeight="1" x14ac:dyDescent="0.2"/>
  <cols>
    <col min="1" max="1" width="2.5703125" customWidth="1"/>
    <col min="2" max="2" width="81.42578125" customWidth="1"/>
    <col min="3" max="3" width="11.140625" customWidth="1"/>
    <col min="4" max="6" width="24.42578125" customWidth="1"/>
    <col min="7" max="7" width="2.85546875" customWidth="1"/>
    <col min="8" max="8" width="2.5703125" style="9" customWidth="1"/>
    <col min="9" max="9" width="6.28515625" style="7" customWidth="1"/>
    <col min="10" max="16384" width="11.140625" style="7"/>
  </cols>
  <sheetData>
    <row r="1" spans="2:16" ht="12.75" thickBot="1" x14ac:dyDescent="0.25"/>
    <row r="2" spans="2:16" ht="13.5" customHeight="1" x14ac:dyDescent="0.2">
      <c r="B2" s="60" t="s">
        <v>67</v>
      </c>
      <c r="C2" s="61"/>
      <c r="D2" s="61"/>
      <c r="E2" s="61"/>
      <c r="F2" s="62"/>
    </row>
    <row r="3" spans="2:16" ht="13.5" customHeight="1" x14ac:dyDescent="0.2">
      <c r="B3" s="63"/>
      <c r="C3" s="64"/>
      <c r="D3" s="64"/>
      <c r="E3" s="64"/>
      <c r="F3" s="65"/>
    </row>
    <row r="4" spans="2:16" ht="13.5" customHeight="1" x14ac:dyDescent="0.2">
      <c r="B4" s="63"/>
      <c r="C4" s="64"/>
      <c r="D4" s="64"/>
      <c r="E4" s="64"/>
      <c r="F4" s="65"/>
    </row>
    <row r="5" spans="2:16" ht="13.5" customHeight="1" x14ac:dyDescent="0.2">
      <c r="B5" s="63"/>
      <c r="C5" s="64"/>
      <c r="D5" s="64"/>
      <c r="E5" s="64"/>
      <c r="F5" s="65"/>
    </row>
    <row r="6" spans="2:16" ht="13.5" customHeight="1" x14ac:dyDescent="0.2">
      <c r="B6" s="63"/>
      <c r="C6" s="64"/>
      <c r="D6" s="64"/>
      <c r="E6" s="64"/>
      <c r="F6" s="65"/>
    </row>
    <row r="7" spans="2:16" ht="13.5" customHeight="1" thickBot="1" x14ac:dyDescent="0.25">
      <c r="B7" s="66"/>
      <c r="C7" s="67"/>
      <c r="D7" s="67"/>
      <c r="E7" s="67"/>
      <c r="F7" s="68"/>
    </row>
    <row r="8" spans="2:16" ht="12.75" thickBot="1" x14ac:dyDescent="0.25"/>
    <row r="9" spans="2:16" ht="23.25" thickBot="1" x14ac:dyDescent="0.25">
      <c r="B9" s="36" t="s">
        <v>0</v>
      </c>
      <c r="C9" s="37" t="s">
        <v>1</v>
      </c>
      <c r="D9" s="37" t="s">
        <v>63</v>
      </c>
      <c r="E9" s="37" t="s">
        <v>61</v>
      </c>
      <c r="F9" s="38" t="s">
        <v>62</v>
      </c>
      <c r="I9" s="14"/>
      <c r="J9" s="11" t="s">
        <v>3</v>
      </c>
      <c r="K9" s="14" t="s">
        <v>2</v>
      </c>
      <c r="L9" s="14"/>
      <c r="M9" s="14"/>
      <c r="N9" s="14" t="s">
        <v>3</v>
      </c>
      <c r="O9" s="14"/>
      <c r="P9" s="14"/>
    </row>
    <row r="10" spans="2:16" ht="12" x14ac:dyDescent="0.2">
      <c r="B10" s="31" t="str">
        <f>BPU!B10</f>
        <v>Nettoyage des bouches d'aération et souffleries</v>
      </c>
      <c r="C10" s="32">
        <f>BPU!C10</f>
        <v>1</v>
      </c>
      <c r="D10" s="71">
        <f>BPU!G10</f>
        <v>0</v>
      </c>
      <c r="E10" s="34">
        <v>10</v>
      </c>
      <c r="F10" s="35">
        <f>D10*E10</f>
        <v>0</v>
      </c>
      <c r="I10" s="15"/>
      <c r="J10" s="14" t="s">
        <v>7</v>
      </c>
      <c r="K10" s="16">
        <v>10.84</v>
      </c>
      <c r="L10" s="14">
        <v>1</v>
      </c>
      <c r="M10" s="14" t="s">
        <v>7</v>
      </c>
      <c r="N10" s="16">
        <v>11</v>
      </c>
      <c r="O10" s="12"/>
      <c r="P10" s="12"/>
    </row>
    <row r="11" spans="2:16" ht="12" x14ac:dyDescent="0.2">
      <c r="B11" s="24" t="str">
        <f>BPU!B11</f>
        <v>Nettoyage des appareils luminaires</v>
      </c>
      <c r="C11" s="20">
        <f>BPU!C11</f>
        <v>1</v>
      </c>
      <c r="D11" s="72">
        <f>BPU!G11</f>
        <v>0</v>
      </c>
      <c r="E11" s="23">
        <v>25</v>
      </c>
      <c r="F11" s="25">
        <f>D11*E11</f>
        <v>0</v>
      </c>
      <c r="I11" s="15"/>
      <c r="J11" s="14" t="s">
        <v>9</v>
      </c>
      <c r="K11" s="16">
        <v>10.87</v>
      </c>
      <c r="L11" s="11">
        <v>2</v>
      </c>
      <c r="M11" s="14" t="s">
        <v>9</v>
      </c>
      <c r="N11" s="16">
        <v>11.07</v>
      </c>
      <c r="O11" s="12"/>
      <c r="P11" s="12"/>
    </row>
    <row r="12" spans="2:16" ht="12" x14ac:dyDescent="0.2">
      <c r="B12" s="24" t="str">
        <f>BPU!B12</f>
        <v>Nettoyage des stores vénitiens (dépose et repose)</v>
      </c>
      <c r="C12" s="20">
        <f>BPU!C12</f>
        <v>1</v>
      </c>
      <c r="D12" s="72">
        <f>BPU!G12</f>
        <v>0</v>
      </c>
      <c r="E12" s="23">
        <v>5</v>
      </c>
      <c r="F12" s="25">
        <f t="shared" ref="F12:F37" si="0">D12*E12</f>
        <v>0</v>
      </c>
      <c r="I12" s="15"/>
      <c r="J12" s="14" t="s">
        <v>12</v>
      </c>
      <c r="K12" s="16">
        <v>10.93</v>
      </c>
      <c r="L12" s="11">
        <v>3</v>
      </c>
      <c r="M12" s="14" t="s">
        <v>12</v>
      </c>
      <c r="N12" s="16">
        <v>11.13</v>
      </c>
      <c r="O12" s="12"/>
      <c r="P12" s="12"/>
    </row>
    <row r="13" spans="2:16" ht="12" x14ac:dyDescent="0.2">
      <c r="B13" s="24" t="str">
        <f>BPU!B13</f>
        <v>Nettoyage des stores à bandes verticales (dépose et repose)</v>
      </c>
      <c r="C13" s="20">
        <f>BPU!C13</f>
        <v>1</v>
      </c>
      <c r="D13" s="72">
        <f>BPU!G13</f>
        <v>0</v>
      </c>
      <c r="E13" s="23">
        <v>5</v>
      </c>
      <c r="F13" s="25">
        <f t="shared" si="0"/>
        <v>0</v>
      </c>
      <c r="I13" s="15"/>
      <c r="J13" s="14" t="s">
        <v>11</v>
      </c>
      <c r="K13" s="16">
        <v>10.99</v>
      </c>
      <c r="L13" s="11">
        <v>4</v>
      </c>
      <c r="M13" s="14" t="s">
        <v>11</v>
      </c>
      <c r="N13" s="16">
        <v>11.18</v>
      </c>
      <c r="O13" s="12"/>
      <c r="P13" s="12"/>
    </row>
    <row r="14" spans="2:16" ht="12" x14ac:dyDescent="0.2">
      <c r="B14" s="24" t="str">
        <f>BPU!B14</f>
        <v>Dépoussiérage des revêtements textiles muraux</v>
      </c>
      <c r="C14" s="20">
        <f>BPU!C14</f>
        <v>1</v>
      </c>
      <c r="D14" s="72">
        <f>BPU!G14</f>
        <v>0</v>
      </c>
      <c r="E14" s="23">
        <v>30</v>
      </c>
      <c r="F14" s="25">
        <f t="shared" si="0"/>
        <v>0</v>
      </c>
      <c r="I14" s="15"/>
      <c r="J14" s="14"/>
      <c r="K14" s="16"/>
      <c r="L14" s="11"/>
      <c r="M14" s="14"/>
      <c r="N14" s="16"/>
      <c r="O14" s="12"/>
      <c r="P14" s="12"/>
    </row>
    <row r="15" spans="2:16" ht="12" x14ac:dyDescent="0.2">
      <c r="B15" s="24" t="str">
        <f>BPU!B15</f>
        <v>Nettoyage des revêtements textiles muraux</v>
      </c>
      <c r="C15" s="20">
        <f>BPU!C15</f>
        <v>1</v>
      </c>
      <c r="D15" s="72">
        <f>BPU!G15</f>
        <v>0</v>
      </c>
      <c r="E15" s="23">
        <v>30</v>
      </c>
      <c r="F15" s="25">
        <f t="shared" si="0"/>
        <v>0</v>
      </c>
      <c r="I15" s="15"/>
      <c r="J15" s="14" t="s">
        <v>15</v>
      </c>
      <c r="K15" s="16">
        <v>11.09</v>
      </c>
      <c r="L15" s="14">
        <v>5</v>
      </c>
      <c r="M15" s="14" t="s">
        <v>15</v>
      </c>
      <c r="N15" s="16">
        <v>11.29</v>
      </c>
      <c r="O15" s="12"/>
      <c r="P15" s="12"/>
    </row>
    <row r="16" spans="2:16" ht="12" x14ac:dyDescent="0.2">
      <c r="B16" s="24" t="str">
        <f>BPU!B16</f>
        <v>Lessivage en conservation des murs peints</v>
      </c>
      <c r="C16" s="20">
        <f>BPU!C16</f>
        <v>1</v>
      </c>
      <c r="D16" s="72">
        <f>BPU!G16</f>
        <v>0</v>
      </c>
      <c r="E16" s="23">
        <v>30</v>
      </c>
      <c r="F16" s="25">
        <f t="shared" si="0"/>
        <v>0</v>
      </c>
      <c r="I16" s="15"/>
      <c r="J16" s="14" t="s">
        <v>17</v>
      </c>
      <c r="K16" s="16">
        <v>11.19</v>
      </c>
      <c r="L16" s="11">
        <v>6</v>
      </c>
      <c r="M16" s="14" t="s">
        <v>17</v>
      </c>
      <c r="N16" s="16">
        <v>11.39</v>
      </c>
      <c r="O16" s="12"/>
      <c r="P16" s="12"/>
    </row>
    <row r="17" spans="2:16" ht="12" x14ac:dyDescent="0.2">
      <c r="B17" s="24" t="str">
        <f>BPU!B17</f>
        <v>Lessivage des revêtements muraux plastifiés</v>
      </c>
      <c r="C17" s="20">
        <f>BPU!C17</f>
        <v>1</v>
      </c>
      <c r="D17" s="72">
        <f>BPU!G17</f>
        <v>0</v>
      </c>
      <c r="E17" s="23">
        <v>30</v>
      </c>
      <c r="F17" s="25">
        <f t="shared" si="0"/>
        <v>0</v>
      </c>
      <c r="I17" s="15"/>
      <c r="J17" s="14" t="s">
        <v>6</v>
      </c>
      <c r="K17" s="16">
        <v>11.4</v>
      </c>
      <c r="L17" s="11">
        <v>7</v>
      </c>
      <c r="M17" s="14" t="s">
        <v>6</v>
      </c>
      <c r="N17" s="16">
        <v>11.59</v>
      </c>
      <c r="O17" s="12"/>
      <c r="P17" s="12"/>
    </row>
    <row r="18" spans="2:16" ht="12" x14ac:dyDescent="0.2">
      <c r="B18" s="24" t="str">
        <f>BPU!B18</f>
        <v>Lessivage en conservation des plafonds peints</v>
      </c>
      <c r="C18" s="20">
        <f>BPU!C18</f>
        <v>1</v>
      </c>
      <c r="D18" s="72">
        <f>BPU!G18</f>
        <v>0</v>
      </c>
      <c r="E18" s="23">
        <v>30</v>
      </c>
      <c r="F18" s="25">
        <f t="shared" si="0"/>
        <v>0</v>
      </c>
      <c r="I18" s="15"/>
      <c r="J18" s="14" t="s">
        <v>19</v>
      </c>
      <c r="K18" s="16">
        <v>12.04</v>
      </c>
      <c r="L18" s="11">
        <v>8</v>
      </c>
      <c r="M18" s="14" t="s">
        <v>19</v>
      </c>
      <c r="N18" s="16">
        <v>12.25</v>
      </c>
      <c r="O18" s="12"/>
      <c r="P18" s="12"/>
    </row>
    <row r="19" spans="2:16" ht="12" x14ac:dyDescent="0.2">
      <c r="B19" s="24" t="str">
        <f>BPU!B19</f>
        <v>Lessivage en conservation des cloisons</v>
      </c>
      <c r="C19" s="20">
        <f>BPU!C19</f>
        <v>1</v>
      </c>
      <c r="D19" s="72">
        <f>BPU!G19</f>
        <v>0</v>
      </c>
      <c r="E19" s="23">
        <v>15</v>
      </c>
      <c r="F19" s="25">
        <f t="shared" si="0"/>
        <v>0</v>
      </c>
      <c r="I19" s="15"/>
      <c r="J19" s="14" t="s">
        <v>21</v>
      </c>
      <c r="K19" s="16">
        <v>12.94</v>
      </c>
      <c r="L19" s="14">
        <v>9</v>
      </c>
      <c r="M19" s="14" t="s">
        <v>21</v>
      </c>
      <c r="N19" s="16">
        <v>13.22</v>
      </c>
      <c r="O19" s="12"/>
      <c r="P19" s="12"/>
    </row>
    <row r="20" spans="2:16" ht="12" x14ac:dyDescent="0.2">
      <c r="B20" s="24" t="str">
        <f>BPU!B20</f>
        <v>Nettoyage d'un fauteuil textile (injection/extraction)</v>
      </c>
      <c r="C20" s="20">
        <f>BPU!C20</f>
        <v>1</v>
      </c>
      <c r="D20" s="72">
        <f>BPU!G20</f>
        <v>0</v>
      </c>
      <c r="E20" s="23">
        <v>5</v>
      </c>
      <c r="F20" s="25">
        <f t="shared" si="0"/>
        <v>0</v>
      </c>
      <c r="I20" s="15"/>
      <c r="J20" s="13" t="s">
        <v>40</v>
      </c>
      <c r="K20" s="16">
        <v>12.5</v>
      </c>
      <c r="L20" s="14">
        <v>10</v>
      </c>
      <c r="M20" s="13" t="s">
        <v>40</v>
      </c>
      <c r="N20" s="16">
        <v>12.5</v>
      </c>
      <c r="P20" s="12"/>
    </row>
    <row r="21" spans="2:16" ht="12" x14ac:dyDescent="0.2">
      <c r="B21" s="24" t="str">
        <f>BPU!B21</f>
        <v>Spray méthode sur les sols en thermoplastique</v>
      </c>
      <c r="C21" s="20">
        <f>BPU!C21</f>
        <v>1</v>
      </c>
      <c r="D21" s="72">
        <f>BPU!G21</f>
        <v>0</v>
      </c>
      <c r="E21" s="23">
        <v>50</v>
      </c>
      <c r="F21" s="25">
        <f t="shared" si="0"/>
        <v>0</v>
      </c>
      <c r="I21" s="15"/>
      <c r="J21" s="13" t="s">
        <v>41</v>
      </c>
      <c r="K21" s="16">
        <v>13.22</v>
      </c>
      <c r="L21" s="14">
        <v>11</v>
      </c>
      <c r="M21" s="13" t="s">
        <v>41</v>
      </c>
      <c r="N21" s="16">
        <v>13.22</v>
      </c>
      <c r="O21" s="12"/>
      <c r="P21" s="12"/>
    </row>
    <row r="22" spans="2:16" ht="12" x14ac:dyDescent="0.2">
      <c r="B22" s="24" t="str">
        <f>BPU!B22</f>
        <v>Spray cristallisante sur marbre et pierre marbrière</v>
      </c>
      <c r="C22" s="20">
        <f>BPU!C22</f>
        <v>1</v>
      </c>
      <c r="D22" s="72">
        <f>BPU!G22</f>
        <v>0</v>
      </c>
      <c r="E22" s="23">
        <v>100</v>
      </c>
      <c r="F22" s="25">
        <f t="shared" si="0"/>
        <v>0</v>
      </c>
      <c r="I22" s="15"/>
      <c r="J22" s="13" t="s">
        <v>42</v>
      </c>
      <c r="K22" s="16">
        <v>13.37</v>
      </c>
      <c r="L22" s="14">
        <v>12</v>
      </c>
      <c r="M22" s="13" t="s">
        <v>42</v>
      </c>
      <c r="N22" s="16">
        <v>13.37</v>
      </c>
      <c r="O22" s="12"/>
      <c r="P22" s="12"/>
    </row>
    <row r="23" spans="2:16" ht="12" x14ac:dyDescent="0.2">
      <c r="B23" s="24" t="str">
        <f>BPU!B23</f>
        <v>Cristallisation des marbres et pierres marbrières</v>
      </c>
      <c r="C23" s="20">
        <f>BPU!C23</f>
        <v>1</v>
      </c>
      <c r="D23" s="72">
        <f>BPU!G23</f>
        <v>0</v>
      </c>
      <c r="E23" s="23">
        <v>100</v>
      </c>
      <c r="F23" s="25">
        <f t="shared" si="0"/>
        <v>0</v>
      </c>
      <c r="I23" s="15"/>
      <c r="J23" s="13" t="s">
        <v>43</v>
      </c>
      <c r="K23" s="16">
        <v>13.42</v>
      </c>
      <c r="L23" s="14">
        <v>13</v>
      </c>
      <c r="M23" s="13" t="s">
        <v>43</v>
      </c>
      <c r="N23" s="16">
        <v>13.42</v>
      </c>
      <c r="O23" s="12"/>
      <c r="P23" s="12"/>
    </row>
    <row r="24" spans="2:16" ht="12" x14ac:dyDescent="0.2">
      <c r="B24" s="24" t="str">
        <f>BPU!B24</f>
        <v>Décapage à sec des thermoplastiques et mise en émulsion</v>
      </c>
      <c r="C24" s="20">
        <f>BPU!C24</f>
        <v>1</v>
      </c>
      <c r="D24" s="72">
        <f>BPU!G24</f>
        <v>0</v>
      </c>
      <c r="E24" s="23">
        <v>50</v>
      </c>
      <c r="F24" s="25">
        <f t="shared" si="0"/>
        <v>0</v>
      </c>
      <c r="I24" s="15"/>
      <c r="J24" s="13" t="s">
        <v>44</v>
      </c>
      <c r="K24" s="16">
        <v>14.19</v>
      </c>
      <c r="L24" s="14">
        <v>14</v>
      </c>
      <c r="M24" s="13" t="s">
        <v>44</v>
      </c>
      <c r="N24" s="16">
        <v>14.19</v>
      </c>
      <c r="O24" s="12"/>
      <c r="P24" s="12"/>
    </row>
    <row r="25" spans="2:16" ht="12" x14ac:dyDescent="0.2">
      <c r="B25" s="24" t="str">
        <f>BPU!B25</f>
        <v>Shampooing à la mousse à humidité contrôlée</v>
      </c>
      <c r="C25" s="20">
        <f>BPU!C25</f>
        <v>1</v>
      </c>
      <c r="D25" s="72">
        <f>BPU!G25</f>
        <v>0</v>
      </c>
      <c r="E25" s="23">
        <v>30</v>
      </c>
      <c r="F25" s="25">
        <f t="shared" si="0"/>
        <v>0</v>
      </c>
      <c r="I25" s="15"/>
      <c r="J25" s="13" t="s">
        <v>45</v>
      </c>
      <c r="K25" s="16">
        <v>15.73</v>
      </c>
      <c r="L25" s="14">
        <v>15</v>
      </c>
      <c r="M25" s="13" t="s">
        <v>45</v>
      </c>
      <c r="N25" s="16">
        <v>15.73</v>
      </c>
      <c r="O25" s="12"/>
      <c r="P25" s="12"/>
    </row>
    <row r="26" spans="2:16" ht="12" x14ac:dyDescent="0.2">
      <c r="B26" s="24" t="str">
        <f>BPU!B26</f>
        <v>Injection / extraction des moquettes</v>
      </c>
      <c r="C26" s="20">
        <f>BPU!C26</f>
        <v>1</v>
      </c>
      <c r="D26" s="72">
        <f>BPU!G26</f>
        <v>0</v>
      </c>
      <c r="E26" s="23">
        <v>30</v>
      </c>
      <c r="F26" s="25">
        <f t="shared" si="0"/>
        <v>0</v>
      </c>
      <c r="I26" s="15"/>
      <c r="J26" s="13" t="s">
        <v>46</v>
      </c>
      <c r="K26" s="16">
        <v>17.53</v>
      </c>
      <c r="L26" s="14">
        <v>16</v>
      </c>
      <c r="M26" s="13" t="s">
        <v>46</v>
      </c>
      <c r="N26" s="16">
        <v>17.53</v>
      </c>
      <c r="O26" s="12"/>
      <c r="P26" s="12"/>
    </row>
    <row r="27" spans="2:16" ht="12" x14ac:dyDescent="0.2">
      <c r="B27" s="24" t="str">
        <f>BPU!B27</f>
        <v>Lessivage plinthes, portes &amp; moulures</v>
      </c>
      <c r="C27" s="20">
        <f>BPU!C27</f>
        <v>1</v>
      </c>
      <c r="D27" s="72">
        <f>BPU!G27</f>
        <v>0</v>
      </c>
      <c r="E27" s="23">
        <v>15</v>
      </c>
      <c r="F27" s="25">
        <f t="shared" si="0"/>
        <v>0</v>
      </c>
      <c r="I27" s="15"/>
      <c r="J27" s="13" t="s">
        <v>47</v>
      </c>
      <c r="K27" s="16">
        <v>18.95</v>
      </c>
      <c r="L27" s="14">
        <v>17</v>
      </c>
      <c r="M27" s="13" t="s">
        <v>47</v>
      </c>
      <c r="N27" s="16">
        <v>18.95</v>
      </c>
      <c r="O27" s="12"/>
      <c r="P27" s="12"/>
    </row>
    <row r="28" spans="2:16" ht="12" x14ac:dyDescent="0.2">
      <c r="B28" s="24" t="str">
        <f>BPU!B28</f>
        <v>Aspiration des sols sous faux plancher (dépose et repose)</v>
      </c>
      <c r="C28" s="20">
        <f>BPU!C28</f>
        <v>1</v>
      </c>
      <c r="D28" s="72">
        <f>BPU!G28</f>
        <v>0</v>
      </c>
      <c r="E28" s="23">
        <v>30</v>
      </c>
      <c r="F28" s="25">
        <f t="shared" si="0"/>
        <v>0</v>
      </c>
      <c r="I28" s="15"/>
      <c r="J28" s="13" t="s">
        <v>52</v>
      </c>
      <c r="K28" s="16">
        <v>15.68</v>
      </c>
      <c r="L28" s="14">
        <v>22</v>
      </c>
      <c r="M28" s="13" t="s">
        <v>52</v>
      </c>
      <c r="N28" s="16">
        <v>15.68</v>
      </c>
      <c r="O28" s="12"/>
      <c r="P28" s="12"/>
    </row>
    <row r="29" spans="2:16" ht="12" x14ac:dyDescent="0.2">
      <c r="B29" s="24" t="str">
        <f>BPU!B29</f>
        <v>Nettoyage approfondi des faïences murales cuisine</v>
      </c>
      <c r="C29" s="20">
        <f>BPU!C29</f>
        <v>1</v>
      </c>
      <c r="D29" s="72">
        <f>BPU!G29</f>
        <v>0</v>
      </c>
      <c r="E29" s="23">
        <v>50</v>
      </c>
      <c r="F29" s="25">
        <f t="shared" si="0"/>
        <v>0</v>
      </c>
      <c r="I29" s="15"/>
      <c r="J29" s="13" t="s">
        <v>53</v>
      </c>
      <c r="K29" s="16">
        <v>17.79</v>
      </c>
      <c r="L29" s="14">
        <v>23</v>
      </c>
      <c r="M29" s="13" t="s">
        <v>53</v>
      </c>
      <c r="N29" s="16">
        <v>17.79</v>
      </c>
      <c r="O29" s="12"/>
      <c r="P29" s="12"/>
    </row>
    <row r="30" spans="2:16" ht="12" x14ac:dyDescent="0.2">
      <c r="B30" s="24" t="str">
        <f>BPU!B30</f>
        <v>Récurage mécanique des sols en carrelage</v>
      </c>
      <c r="C30" s="20">
        <f>BPU!C30</f>
        <v>1</v>
      </c>
      <c r="D30" s="72">
        <f>BPU!G30</f>
        <v>0</v>
      </c>
      <c r="E30" s="23">
        <v>10</v>
      </c>
      <c r="F30" s="25">
        <f t="shared" si="0"/>
        <v>0</v>
      </c>
      <c r="I30" s="15"/>
      <c r="J30" s="13" t="s">
        <v>54</v>
      </c>
      <c r="K30" s="16">
        <v>18.77</v>
      </c>
      <c r="L30" s="14">
        <v>24</v>
      </c>
      <c r="M30" s="13" t="s">
        <v>54</v>
      </c>
      <c r="N30" s="16">
        <v>18.77</v>
      </c>
      <c r="O30" s="12"/>
      <c r="P30" s="12"/>
    </row>
    <row r="31" spans="2:16" ht="12" x14ac:dyDescent="0.2">
      <c r="B31" s="24" t="str">
        <f>BPU!B31</f>
        <v>Lavage des sols de parking à l'autolaveuse</v>
      </c>
      <c r="C31" s="20">
        <f>BPU!C31</f>
        <v>100</v>
      </c>
      <c r="D31" s="72">
        <f>BPU!G31</f>
        <v>0</v>
      </c>
      <c r="E31" s="23">
        <v>500</v>
      </c>
      <c r="F31" s="25">
        <f t="shared" si="0"/>
        <v>0</v>
      </c>
      <c r="I31" s="15"/>
      <c r="J31" s="13" t="s">
        <v>48</v>
      </c>
      <c r="K31" s="17" t="s">
        <v>55</v>
      </c>
      <c r="L31" s="14">
        <v>25</v>
      </c>
      <c r="M31" s="13" t="s">
        <v>48</v>
      </c>
      <c r="N31" s="17" t="s">
        <v>55</v>
      </c>
      <c r="O31" s="12"/>
      <c r="P31" s="12"/>
    </row>
    <row r="32" spans="2:16" ht="12" x14ac:dyDescent="0.2">
      <c r="B32" s="24" t="str">
        <f>BPU!B32</f>
        <v>Nettoyage surfacique (trace de calcaire, …) et vidage des bacs à eau des fontaines.</v>
      </c>
      <c r="C32" s="20">
        <f>BPU!C32</f>
        <v>1</v>
      </c>
      <c r="D32" s="72">
        <f>BPU!G32</f>
        <v>0</v>
      </c>
      <c r="E32" s="23">
        <v>50</v>
      </c>
      <c r="F32" s="25">
        <f t="shared" si="0"/>
        <v>0</v>
      </c>
      <c r="I32" s="15"/>
      <c r="J32" s="13" t="s">
        <v>49</v>
      </c>
      <c r="K32" s="17" t="s">
        <v>55</v>
      </c>
      <c r="L32" s="14">
        <v>26</v>
      </c>
      <c r="M32" s="13" t="s">
        <v>49</v>
      </c>
      <c r="N32" s="17" t="s">
        <v>55</v>
      </c>
      <c r="O32" s="12"/>
      <c r="P32" s="12"/>
    </row>
    <row r="33" spans="2:16" ht="12" x14ac:dyDescent="0.2">
      <c r="B33" s="24" t="str">
        <f>BPU!B33</f>
        <v>Vidage des poubelles dans les parkings</v>
      </c>
      <c r="C33" s="20">
        <f>BPU!C33</f>
        <v>1</v>
      </c>
      <c r="D33" s="72">
        <f>BPU!G33</f>
        <v>0</v>
      </c>
      <c r="E33" s="23">
        <v>15</v>
      </c>
      <c r="F33" s="25">
        <f t="shared" si="0"/>
        <v>0</v>
      </c>
      <c r="I33" s="15"/>
      <c r="J33" s="13" t="s">
        <v>50</v>
      </c>
      <c r="K33" s="17" t="s">
        <v>55</v>
      </c>
      <c r="L33" s="14">
        <v>27</v>
      </c>
      <c r="M33" s="13" t="s">
        <v>50</v>
      </c>
      <c r="N33" s="17" t="s">
        <v>55</v>
      </c>
      <c r="O33" s="12"/>
      <c r="P33" s="12"/>
    </row>
    <row r="34" spans="2:16" ht="12" x14ac:dyDescent="0.2">
      <c r="B34" s="24" t="str">
        <f>BPU!B34</f>
        <v>Dépoussiérage des locaux techniques dits « courants faibles » et toute autre typologie de locaux techniques</v>
      </c>
      <c r="C34" s="20">
        <f>BPU!C34</f>
        <v>1</v>
      </c>
      <c r="D34" s="72">
        <f>BPU!G34</f>
        <v>0</v>
      </c>
      <c r="E34" s="23">
        <v>50</v>
      </c>
      <c r="F34" s="25">
        <f t="shared" si="0"/>
        <v>0</v>
      </c>
      <c r="I34" s="15"/>
      <c r="J34" s="13" t="s">
        <v>51</v>
      </c>
      <c r="K34" s="17" t="s">
        <v>55</v>
      </c>
      <c r="L34" s="14">
        <v>28</v>
      </c>
      <c r="M34" s="13" t="s">
        <v>51</v>
      </c>
      <c r="N34" s="17" t="s">
        <v>55</v>
      </c>
      <c r="O34" s="12"/>
      <c r="P34" s="12"/>
    </row>
    <row r="35" spans="2:16" ht="12" x14ac:dyDescent="0.2">
      <c r="B35" s="24" t="str">
        <f>BPU!B35</f>
        <v>Nettoyage haute-pression des surfaces extérieures type cour intérieure</v>
      </c>
      <c r="C35" s="20">
        <f>BPU!C35</f>
        <v>1</v>
      </c>
      <c r="D35" s="72">
        <f>BPU!G35</f>
        <v>0</v>
      </c>
      <c r="E35" s="23">
        <v>25</v>
      </c>
      <c r="F35" s="25">
        <f t="shared" ref="F35:F36" si="1">D35*E35</f>
        <v>0</v>
      </c>
      <c r="I35" s="15"/>
      <c r="J35" s="13"/>
      <c r="K35" s="17"/>
      <c r="L35" s="14"/>
      <c r="M35" s="13"/>
      <c r="N35" s="17"/>
      <c r="O35" s="12"/>
      <c r="P35" s="12"/>
    </row>
    <row r="36" spans="2:16" ht="12" x14ac:dyDescent="0.2">
      <c r="B36" s="24" t="str">
        <f>BPU!B36</f>
        <v>Salage de la neige et/ou verglas</v>
      </c>
      <c r="C36" s="20">
        <f>BPU!C36</f>
        <v>1</v>
      </c>
      <c r="D36" s="72">
        <f>BPU!G36</f>
        <v>0</v>
      </c>
      <c r="E36" s="23">
        <v>25</v>
      </c>
      <c r="F36" s="25">
        <f t="shared" si="1"/>
        <v>0</v>
      </c>
      <c r="I36" s="15"/>
      <c r="J36" s="13"/>
      <c r="K36" s="17"/>
      <c r="L36" s="14"/>
      <c r="M36" s="13"/>
      <c r="N36" s="17"/>
      <c r="O36" s="12"/>
      <c r="P36" s="12"/>
    </row>
    <row r="37" spans="2:16" ht="12" x14ac:dyDescent="0.2">
      <c r="B37" s="24" t="str">
        <f>BPU!B37</f>
        <v>Hospitality Manager</v>
      </c>
      <c r="C37" s="20">
        <f>BPU!C37</f>
        <v>1</v>
      </c>
      <c r="D37" s="72">
        <f>BPU!G37</f>
        <v>0</v>
      </c>
      <c r="E37" s="22">
        <v>1820.04</v>
      </c>
      <c r="F37" s="25">
        <f t="shared" si="0"/>
        <v>0</v>
      </c>
      <c r="I37" s="15"/>
      <c r="P37" s="12"/>
    </row>
    <row r="38" spans="2:16" ht="12.75" thickBot="1" x14ac:dyDescent="0.25">
      <c r="B38" s="26" t="str">
        <f>BPU!B38</f>
        <v>Dispositif Crise sanitaire</v>
      </c>
      <c r="C38" s="27">
        <f>BPU!C38</f>
        <v>1</v>
      </c>
      <c r="D38" s="73">
        <f>BPU!G38</f>
        <v>0</v>
      </c>
      <c r="E38" s="29">
        <v>520.01142857142861</v>
      </c>
      <c r="F38" s="30">
        <f>E38*D38</f>
        <v>0</v>
      </c>
      <c r="I38" s="15"/>
      <c r="P38" s="12"/>
    </row>
    <row r="39" spans="2:16" ht="12.75" thickBot="1" x14ac:dyDescent="0.25"/>
    <row r="40" spans="2:16" ht="12.75" thickBot="1" x14ac:dyDescent="0.25">
      <c r="B40" s="69" t="s">
        <v>64</v>
      </c>
      <c r="C40" s="70"/>
      <c r="D40" s="70"/>
      <c r="E40" s="70"/>
      <c r="F40" s="19">
        <f>SUM(F10:F38)</f>
        <v>0</v>
      </c>
      <c r="I40" s="11"/>
      <c r="J40" s="13"/>
      <c r="K40" s="12"/>
      <c r="L40" s="12"/>
      <c r="M40" s="13"/>
      <c r="N40" s="12"/>
      <c r="O40" s="12"/>
      <c r="P40" s="12"/>
    </row>
    <row r="41" spans="2:16" ht="12" x14ac:dyDescent="0.2">
      <c r="C41" s="4"/>
      <c r="D41" s="2"/>
      <c r="E41" s="6"/>
      <c r="F41" s="6"/>
      <c r="I41" s="11"/>
      <c r="J41" s="13"/>
      <c r="K41" s="12"/>
      <c r="L41" s="12"/>
      <c r="M41" s="13"/>
      <c r="N41" s="12"/>
      <c r="O41" s="12"/>
      <c r="P41" s="12"/>
    </row>
    <row r="42" spans="2:16" ht="12" hidden="1" x14ac:dyDescent="0.2">
      <c r="B42" s="8"/>
      <c r="C42" s="4"/>
      <c r="D42" s="6"/>
      <c r="E42" s="6"/>
      <c r="F42" s="6"/>
      <c r="G42" s="6"/>
      <c r="H42" s="10"/>
      <c r="I42" s="18"/>
      <c r="J42" s="13"/>
      <c r="K42" s="12"/>
      <c r="L42" s="12"/>
      <c r="M42" s="13"/>
      <c r="N42" s="12"/>
      <c r="O42" s="12"/>
      <c r="P42" s="12"/>
    </row>
    <row r="43" spans="2:16" ht="12" hidden="1" x14ac:dyDescent="0.2">
      <c r="B43" s="8"/>
    </row>
    <row r="44" spans="2:16" ht="12" hidden="1" x14ac:dyDescent="0.2">
      <c r="B44" s="8"/>
    </row>
    <row r="45" spans="2:16" ht="12" hidden="1" x14ac:dyDescent="0.2">
      <c r="B45" s="8"/>
    </row>
    <row r="46" spans="2:16" ht="12" hidden="1" x14ac:dyDescent="0.2">
      <c r="B46" s="8"/>
    </row>
    <row r="47" spans="2:16" ht="12" hidden="1" x14ac:dyDescent="0.2">
      <c r="B47" s="8"/>
    </row>
    <row r="48" spans="2:16" ht="12" hidden="1" x14ac:dyDescent="0.2">
      <c r="B48" s="8"/>
    </row>
    <row r="49" spans="2:2" ht="12" hidden="1" x14ac:dyDescent="0.2">
      <c r="B49" s="8"/>
    </row>
    <row r="50" spans="2:2" ht="12" hidden="1" x14ac:dyDescent="0.2">
      <c r="B50" s="8"/>
    </row>
    <row r="51" spans="2:2" ht="12" hidden="1" x14ac:dyDescent="0.2">
      <c r="B51" s="8"/>
    </row>
    <row r="52" spans="2:2" ht="12" hidden="1" x14ac:dyDescent="0.2">
      <c r="B52" s="8"/>
    </row>
    <row r="53" spans="2:2" ht="12" x14ac:dyDescent="0.2"/>
    <row r="54" spans="2:2" ht="12" x14ac:dyDescent="0.2"/>
    <row r="55" spans="2:2" ht="12" x14ac:dyDescent="0.2"/>
    <row r="56" spans="2:2" ht="12" x14ac:dyDescent="0.2"/>
    <row r="57" spans="2:2" ht="12" x14ac:dyDescent="0.2"/>
    <row r="58" spans="2:2" ht="12" x14ac:dyDescent="0.2"/>
    <row r="59" spans="2:2" ht="12" x14ac:dyDescent="0.2"/>
    <row r="60" spans="2:2" ht="12" x14ac:dyDescent="0.2"/>
    <row r="61" spans="2:2" ht="12" x14ac:dyDescent="0.2"/>
    <row r="62" spans="2:2" ht="12" x14ac:dyDescent="0.2"/>
    <row r="63" spans="2:2" ht="12" x14ac:dyDescent="0.2"/>
    <row r="64" spans="2:2" ht="12" x14ac:dyDescent="0.2"/>
  </sheetData>
  <mergeCells count="2">
    <mergeCell ref="B2:F7"/>
    <mergeCell ref="B40:E40"/>
  </mergeCells>
  <conditionalFormatting sqref="D10:F38">
    <cfRule type="cellIs" dxfId="4" priority="2" stopIfTrue="1" operator="equal">
      <formula>0</formula>
    </cfRule>
  </conditionalFormatting>
  <conditionalFormatting sqref="E10:F10">
    <cfRule type="cellIs" dxfId="3" priority="7" stopIfTrue="1" operator="greaterThan">
      <formula>0</formula>
    </cfRule>
  </conditionalFormatting>
  <conditionalFormatting sqref="E11:F36">
    <cfRule type="cellIs" dxfId="2" priority="5" stopIfTrue="1" operator="equal">
      <formula>#REF!</formula>
    </cfRule>
  </conditionalFormatting>
  <conditionalFormatting sqref="F11:F38 E37:E38">
    <cfRule type="cellIs" dxfId="1" priority="3" stopIfTrue="1" operator="greaterThan">
      <formula>0</formula>
    </cfRule>
  </conditionalFormatting>
  <conditionalFormatting sqref="F12:F38 D10:D38">
    <cfRule type="cellIs" dxfId="0" priority="9" stopIfTrue="1" operator="equal">
      <formula>#REF!</formula>
    </cfRule>
  </conditionalFormatting>
  <conditionalFormatting sqref="F37:F38">
    <cfRule type="cellIs" priority="4" stopIfTrue="1" operator="greaterThan">
      <formula>0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69" fitToHeight="0" orientation="landscape" r:id="rId1"/>
  <headerFooter>
    <oddHeader>&amp;C&amp;"Arial,Gras italique"&amp;F</oddHeader>
    <oddFooter>&amp;L&amp;"Arial,Gras italique"Confidentiel&amp;C&amp;"Arial,Gras italique"&amp;A&amp;R&amp;"Arial,Gras italique"&amp;P/&amp;N</oddFooter>
  </headerFooter>
  <ignoredErrors>
    <ignoredError sqref="D37:D38 F10:F38 D10:D36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27A27E3224DC438148487FCAEE5262" ma:contentTypeVersion="15" ma:contentTypeDescription="Crée un document." ma:contentTypeScope="" ma:versionID="c8ef4771b5a8bd77dd66814f3e6589bb">
  <xsd:schema xmlns:xsd="http://www.w3.org/2001/XMLSchema" xmlns:xs="http://www.w3.org/2001/XMLSchema" xmlns:p="http://schemas.microsoft.com/office/2006/metadata/properties" xmlns:ns2="f628dff0-fd24-4b1c-bb85-ab9254f4a7fe" xmlns:ns3="1a1a9725-efcd-4458-be72-70118d62e7e5" targetNamespace="http://schemas.microsoft.com/office/2006/metadata/properties" ma:root="true" ma:fieldsID="98ea7b5e2fa65a4cdd953c266b088bc3" ns2:_="" ns3:_="">
    <xsd:import namespace="f628dff0-fd24-4b1c-bb85-ab9254f4a7fe"/>
    <xsd:import namespace="1a1a9725-efcd-4458-be72-70118d62e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28dff0-fd24-4b1c-bb85-ab9254f4a7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64374255-0474-4293-b68b-84676ddd9f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1a9725-efcd-4458-be72-70118d62e7e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28dff0-fd24-4b1c-bb85-ab9254f4a7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CBB79AE-7FD8-4BEF-AED7-E5E7A93CA5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7436B0-1C86-4938-8247-E22F1A00E2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28dff0-fd24-4b1c-bb85-ab9254f4a7fe"/>
    <ds:schemaRef ds:uri="1a1a9725-efcd-4458-be72-70118d62e7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B359CC7-70CF-4F57-A4E8-DFAA07A71BE1}">
  <ds:schemaRefs>
    <ds:schemaRef ds:uri="24f6b159-8c51-4023-a48c-3e91295227ef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f628dff0-fd24-4b1c-bb85-ab9254f4a7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BPU!Zone_d_impression</vt:lpstr>
      <vt:lpstr>DQE!Zone_d_impression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PC-BASTIEN2</dc:creator>
  <cp:lastModifiedBy>Amy SIMON</cp:lastModifiedBy>
  <cp:lastPrinted>2022-03-18T17:11:45Z</cp:lastPrinted>
  <dcterms:created xsi:type="dcterms:W3CDTF">2017-06-12T23:02:16Z</dcterms:created>
  <dcterms:modified xsi:type="dcterms:W3CDTF">2026-03-09T10:55:53Z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0x0101007427A27E3224DC438148487FCAEE5262</vt:lpwstr>
  </property>
  <property fmtid="{D5CDD505-2E9C-101B-9397-08002B2CF9AE}" pid="3" name="MSIP_Label_95861b9d-47cf-4fa9-b565-a0b0c80f812c_Enabled">
    <vt:lpwstr>true</vt:lpwstr>
  </property>
  <property fmtid="{D5CDD505-2E9C-101B-9397-08002B2CF9AE}" pid="4" name="MSIP_Label_95861b9d-47cf-4fa9-b565-a0b0c80f812c_SetDate">
    <vt:lpwstr>2022-05-04T13:47:47Z</vt:lpwstr>
  </property>
  <property fmtid="{D5CDD505-2E9C-101B-9397-08002B2CF9AE}" pid="5" name="MSIP_Label_95861b9d-47cf-4fa9-b565-a0b0c80f812c_Method">
    <vt:lpwstr>Privileged</vt:lpwstr>
  </property>
  <property fmtid="{D5CDD505-2E9C-101B-9397-08002B2CF9AE}" pid="6" name="MSIP_Label_95861b9d-47cf-4fa9-b565-a0b0c80f812c_Name">
    <vt:lpwstr>95861b9d-47cf-4fa9-b565-a0b0c80f812c</vt:lpwstr>
  </property>
  <property fmtid="{D5CDD505-2E9C-101B-9397-08002B2CF9AE}" pid="7" name="MSIP_Label_95861b9d-47cf-4fa9-b565-a0b0c80f812c_SiteId">
    <vt:lpwstr>6eab6365-8194-49c6-a4d0-e2d1a0fbeb74</vt:lpwstr>
  </property>
  <property fmtid="{D5CDD505-2E9C-101B-9397-08002B2CF9AE}" pid="8" name="MSIP_Label_95861b9d-47cf-4fa9-b565-a0b0c80f812c_ActionId">
    <vt:lpwstr>a375fa00-ce71-4b5a-b438-46cd95206f49</vt:lpwstr>
  </property>
  <property fmtid="{D5CDD505-2E9C-101B-9397-08002B2CF9AE}" pid="9" name="MSIP_Label_95861b9d-47cf-4fa9-b565-a0b0c80f812c_ContentBits">
    <vt:lpwstr>0</vt:lpwstr>
  </property>
  <property fmtid="{D5CDD505-2E9C-101B-9397-08002B2CF9AE}" pid="10" name="MediaServiceImageTags">
    <vt:lpwstr/>
  </property>
</Properties>
</file>